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45" windowWidth="14805" windowHeight="7470" firstSheet="1" activeTab="1"/>
  </bookViews>
  <sheets>
    <sheet name="Лист2" sheetId="2" state="hidden" r:id="rId1"/>
    <sheet name="І кв.2021" sheetId="5" r:id="rId2"/>
  </sheets>
  <definedNames>
    <definedName name="_xlnm.Print_Area" localSheetId="1">'І кв.2021'!$A$1:$K$163</definedName>
  </definedNames>
  <calcPr calcId="145621"/>
</workbook>
</file>

<file path=xl/calcChain.xml><?xml version="1.0" encoding="utf-8"?>
<calcChain xmlns="http://schemas.openxmlformats.org/spreadsheetml/2006/main">
  <c r="I150" i="5" l="1"/>
  <c r="D150" i="5"/>
  <c r="F150" i="5" s="1"/>
  <c r="J150" i="5" s="1"/>
  <c r="I149" i="5"/>
  <c r="D149" i="5"/>
  <c r="F149" i="5" s="1"/>
  <c r="J149" i="5" s="1"/>
  <c r="I148" i="5"/>
  <c r="D148" i="5"/>
  <c r="F148" i="5" s="1"/>
  <c r="J148" i="5" s="1"/>
  <c r="I147" i="5"/>
  <c r="D147" i="5"/>
  <c r="F147" i="5" s="1"/>
  <c r="J147" i="5" s="1"/>
  <c r="I146" i="5"/>
  <c r="D146" i="5"/>
  <c r="F146" i="5" s="1"/>
  <c r="J146" i="5" s="1"/>
  <c r="I145" i="5"/>
  <c r="D145" i="5"/>
  <c r="F145" i="5" s="1"/>
  <c r="J145" i="5" s="1"/>
  <c r="I144" i="5"/>
  <c r="D144" i="5"/>
  <c r="F144" i="5" s="1"/>
  <c r="J144" i="5" s="1"/>
  <c r="I143" i="5"/>
  <c r="D143" i="5"/>
  <c r="F143" i="5" s="1"/>
  <c r="J143" i="5" s="1"/>
  <c r="I142" i="5"/>
  <c r="D142" i="5"/>
  <c r="F142" i="5" s="1"/>
  <c r="J142" i="5" s="1"/>
  <c r="I141" i="5"/>
  <c r="D141" i="5"/>
  <c r="F141" i="5" s="1"/>
  <c r="J141" i="5" s="1"/>
  <c r="I140" i="5"/>
  <c r="D140" i="5"/>
  <c r="F140" i="5" s="1"/>
  <c r="J140" i="5" s="1"/>
  <c r="I139" i="5"/>
  <c r="D139" i="5"/>
  <c r="F139" i="5" s="1"/>
  <c r="J139" i="5" s="1"/>
  <c r="I138" i="5"/>
  <c r="D138" i="5"/>
  <c r="F138" i="5" s="1"/>
  <c r="J138" i="5" s="1"/>
  <c r="I137" i="5"/>
  <c r="D137" i="5"/>
  <c r="F137" i="5" s="1"/>
  <c r="J137" i="5" s="1"/>
  <c r="I136" i="5"/>
  <c r="D136" i="5"/>
  <c r="F136" i="5" s="1"/>
  <c r="J136" i="5" s="1"/>
  <c r="I135" i="5"/>
  <c r="D135" i="5"/>
  <c r="F135" i="5" s="1"/>
  <c r="J135" i="5" s="1"/>
  <c r="I134" i="5"/>
  <c r="D134" i="5"/>
  <c r="F134" i="5" s="1"/>
  <c r="J134" i="5" s="1"/>
  <c r="I133" i="5"/>
  <c r="D133" i="5"/>
  <c r="F133" i="5" s="1"/>
  <c r="J133" i="5" s="1"/>
  <c r="I132" i="5"/>
  <c r="D132" i="5"/>
  <c r="F132" i="5" s="1"/>
  <c r="J132" i="5" s="1"/>
  <c r="I131" i="5"/>
  <c r="D131" i="5"/>
  <c r="F131" i="5" s="1"/>
  <c r="J131" i="5" s="1"/>
  <c r="I130" i="5"/>
  <c r="D130" i="5"/>
  <c r="F130" i="5" s="1"/>
  <c r="J130" i="5" s="1"/>
  <c r="I129" i="5"/>
  <c r="D129" i="5"/>
  <c r="F129" i="5" s="1"/>
  <c r="J129" i="5" s="1"/>
  <c r="I128" i="5"/>
  <c r="D128" i="5"/>
  <c r="F128" i="5" s="1"/>
  <c r="J128" i="5" s="1"/>
  <c r="I127" i="5"/>
  <c r="D127" i="5"/>
  <c r="F127" i="5" s="1"/>
  <c r="J127" i="5" s="1"/>
  <c r="I126" i="5"/>
  <c r="D126" i="5"/>
  <c r="F126" i="5" s="1"/>
  <c r="J126" i="5" s="1"/>
  <c r="I125" i="5"/>
  <c r="D125" i="5"/>
  <c r="F125" i="5" s="1"/>
  <c r="J125" i="5" s="1"/>
  <c r="I124" i="5"/>
  <c r="D124" i="5"/>
  <c r="F124" i="5" s="1"/>
  <c r="J124" i="5" s="1"/>
  <c r="I123" i="5"/>
  <c r="D123" i="5"/>
  <c r="F123" i="5" s="1"/>
  <c r="J123" i="5" s="1"/>
  <c r="I122" i="5"/>
  <c r="D122" i="5"/>
  <c r="F122" i="5" s="1"/>
  <c r="J122" i="5" s="1"/>
  <c r="I121" i="5"/>
  <c r="D121" i="5"/>
  <c r="F121" i="5" s="1"/>
  <c r="J121" i="5" s="1"/>
  <c r="I120" i="5"/>
  <c r="D120" i="5"/>
  <c r="F120" i="5" s="1"/>
  <c r="J120" i="5" s="1"/>
  <c r="I119" i="5"/>
  <c r="D119" i="5"/>
  <c r="F119" i="5" s="1"/>
  <c r="J119" i="5" s="1"/>
  <c r="I118" i="5"/>
  <c r="D118" i="5"/>
  <c r="F118" i="5" s="1"/>
  <c r="J118" i="5" s="1"/>
  <c r="I117" i="5"/>
  <c r="D117" i="5"/>
  <c r="F117" i="5" s="1"/>
  <c r="J117" i="5" s="1"/>
  <c r="I116" i="5"/>
  <c r="D116" i="5"/>
  <c r="F116" i="5" s="1"/>
  <c r="J116" i="5" s="1"/>
  <c r="I115" i="5"/>
  <c r="D115" i="5"/>
  <c r="F115" i="5" s="1"/>
  <c r="J115" i="5" s="1"/>
  <c r="I114" i="5"/>
  <c r="D114" i="5"/>
  <c r="F114" i="5" s="1"/>
  <c r="J114" i="5" s="1"/>
  <c r="I113" i="5"/>
  <c r="D113" i="5"/>
  <c r="F113" i="5" s="1"/>
  <c r="J113" i="5" s="1"/>
  <c r="I112" i="5"/>
  <c r="D112" i="5"/>
  <c r="F112" i="5" s="1"/>
  <c r="J112" i="5" s="1"/>
  <c r="I111" i="5"/>
  <c r="D111" i="5"/>
  <c r="F111" i="5" s="1"/>
  <c r="J111" i="5" s="1"/>
  <c r="I110" i="5"/>
  <c r="D110" i="5"/>
  <c r="F110" i="5" s="1"/>
  <c r="J110" i="5" s="1"/>
  <c r="I109" i="5"/>
  <c r="D109" i="5"/>
  <c r="F109" i="5" s="1"/>
  <c r="J109" i="5" s="1"/>
  <c r="I108" i="5"/>
  <c r="D108" i="5"/>
  <c r="F108" i="5" s="1"/>
  <c r="J108" i="5" s="1"/>
  <c r="I107" i="5"/>
  <c r="D107" i="5"/>
  <c r="F107" i="5" s="1"/>
  <c r="J107" i="5" s="1"/>
  <c r="I106" i="5"/>
  <c r="D106" i="5"/>
  <c r="F106" i="5" s="1"/>
  <c r="J106" i="5" s="1"/>
  <c r="I105" i="5"/>
  <c r="D105" i="5"/>
  <c r="F105" i="5" s="1"/>
  <c r="J105" i="5" s="1"/>
  <c r="I104" i="5"/>
  <c r="D104" i="5"/>
  <c r="F104" i="5" s="1"/>
  <c r="J104" i="5" s="1"/>
  <c r="I103" i="5"/>
  <c r="D103" i="5"/>
  <c r="F103" i="5" s="1"/>
  <c r="J103" i="5" s="1"/>
  <c r="I102" i="5"/>
  <c r="D102" i="5"/>
  <c r="F102" i="5" s="1"/>
  <c r="J102" i="5" s="1"/>
  <c r="I101" i="5"/>
  <c r="D101" i="5"/>
  <c r="F101" i="5" s="1"/>
  <c r="J101" i="5" s="1"/>
  <c r="I100" i="5"/>
  <c r="D100" i="5"/>
  <c r="F100" i="5" s="1"/>
  <c r="J100" i="5" s="1"/>
  <c r="I99" i="5"/>
  <c r="D99" i="5"/>
  <c r="F99" i="5" s="1"/>
  <c r="J99" i="5" s="1"/>
  <c r="I98" i="5"/>
  <c r="D98" i="5"/>
  <c r="F98" i="5" s="1"/>
  <c r="J98" i="5" s="1"/>
  <c r="I97" i="5"/>
  <c r="D97" i="5"/>
  <c r="F97" i="5" s="1"/>
  <c r="J97" i="5" s="1"/>
  <c r="I96" i="5"/>
  <c r="D96" i="5"/>
  <c r="F96" i="5" s="1"/>
  <c r="J96" i="5" s="1"/>
  <c r="I95" i="5"/>
  <c r="D95" i="5"/>
  <c r="F95" i="5" s="1"/>
  <c r="J95" i="5" s="1"/>
  <c r="I94" i="5"/>
  <c r="D94" i="5"/>
  <c r="F94" i="5" s="1"/>
  <c r="J94" i="5" s="1"/>
  <c r="D36" i="5" l="1"/>
  <c r="D35" i="5"/>
  <c r="D34" i="5"/>
  <c r="I93" i="5"/>
  <c r="D93" i="5"/>
  <c r="F93" i="5" s="1"/>
  <c r="J93" i="5" s="1"/>
  <c r="I92" i="5"/>
  <c r="D92" i="5"/>
  <c r="F92" i="5" s="1"/>
  <c r="J92" i="5" s="1"/>
  <c r="I91" i="5"/>
  <c r="D91" i="5"/>
  <c r="F91" i="5" s="1"/>
  <c r="J91" i="5" s="1"/>
  <c r="I90" i="5"/>
  <c r="D90" i="5"/>
  <c r="F90" i="5" s="1"/>
  <c r="J90" i="5" s="1"/>
  <c r="I89" i="5"/>
  <c r="D89" i="5"/>
  <c r="F89" i="5" s="1"/>
  <c r="J89" i="5" s="1"/>
  <c r="I88" i="5"/>
  <c r="D88" i="5"/>
  <c r="F88" i="5" s="1"/>
  <c r="J88" i="5" s="1"/>
  <c r="I87" i="5"/>
  <c r="D87" i="5"/>
  <c r="F87" i="5" s="1"/>
  <c r="J87" i="5" s="1"/>
  <c r="I86" i="5"/>
  <c r="D86" i="5"/>
  <c r="F86" i="5" s="1"/>
  <c r="J86" i="5" s="1"/>
  <c r="I85" i="5"/>
  <c r="D85" i="5"/>
  <c r="F85" i="5" s="1"/>
  <c r="J85" i="5" s="1"/>
  <c r="I84" i="5"/>
  <c r="D84" i="5"/>
  <c r="F84" i="5" s="1"/>
  <c r="J84" i="5" s="1"/>
  <c r="I83" i="5"/>
  <c r="D83" i="5"/>
  <c r="F83" i="5" s="1"/>
  <c r="J83" i="5" s="1"/>
  <c r="I82" i="5"/>
  <c r="D82" i="5"/>
  <c r="F82" i="5" s="1"/>
  <c r="J82" i="5" s="1"/>
  <c r="I81" i="5"/>
  <c r="D81" i="5"/>
  <c r="F81" i="5" s="1"/>
  <c r="J81" i="5" s="1"/>
  <c r="I80" i="5"/>
  <c r="D80" i="5"/>
  <c r="F80" i="5" s="1"/>
  <c r="J80" i="5" s="1"/>
  <c r="I79" i="5"/>
  <c r="D79" i="5"/>
  <c r="F79" i="5" s="1"/>
  <c r="J79" i="5" s="1"/>
  <c r="I78" i="5"/>
  <c r="D78" i="5"/>
  <c r="F78" i="5" s="1"/>
  <c r="J78" i="5" s="1"/>
  <c r="I77" i="5"/>
  <c r="D77" i="5"/>
  <c r="F77" i="5" s="1"/>
  <c r="J77" i="5" s="1"/>
  <c r="I76" i="5"/>
  <c r="D76" i="5"/>
  <c r="F76" i="5" s="1"/>
  <c r="J76" i="5" s="1"/>
  <c r="I75" i="5"/>
  <c r="D75" i="5"/>
  <c r="F75" i="5" s="1"/>
  <c r="J75" i="5" s="1"/>
  <c r="I74" i="5"/>
  <c r="D74" i="5"/>
  <c r="F74" i="5" s="1"/>
  <c r="J74" i="5" s="1"/>
  <c r="I73" i="5"/>
  <c r="D73" i="5"/>
  <c r="F73" i="5" s="1"/>
  <c r="J73" i="5" s="1"/>
  <c r="I72" i="5"/>
  <c r="D72" i="5"/>
  <c r="F72" i="5" s="1"/>
  <c r="J72" i="5" s="1"/>
  <c r="I71" i="5"/>
  <c r="D71" i="5"/>
  <c r="F71" i="5" s="1"/>
  <c r="J71" i="5" s="1"/>
  <c r="I70" i="5"/>
  <c r="D70" i="5"/>
  <c r="F70" i="5" s="1"/>
  <c r="J70" i="5" s="1"/>
  <c r="I69" i="5"/>
  <c r="D69" i="5"/>
  <c r="F69" i="5" s="1"/>
  <c r="J69" i="5" s="1"/>
  <c r="I68" i="5"/>
  <c r="D68" i="5"/>
  <c r="F68" i="5" s="1"/>
  <c r="J68" i="5" s="1"/>
  <c r="I67" i="5"/>
  <c r="D67" i="5"/>
  <c r="F67" i="5" s="1"/>
  <c r="J67" i="5" s="1"/>
  <c r="I66" i="5"/>
  <c r="D66" i="5"/>
  <c r="F66" i="5" s="1"/>
  <c r="J66" i="5" s="1"/>
  <c r="I65" i="5"/>
  <c r="D65" i="5"/>
  <c r="F65" i="5" s="1"/>
  <c r="J65" i="5" s="1"/>
  <c r="I64" i="5"/>
  <c r="D64" i="5"/>
  <c r="F64" i="5" s="1"/>
  <c r="J64" i="5" s="1"/>
  <c r="I63" i="5"/>
  <c r="D63" i="5"/>
  <c r="F63" i="5" s="1"/>
  <c r="J63" i="5" s="1"/>
  <c r="I62" i="5"/>
  <c r="D62" i="5"/>
  <c r="F62" i="5" s="1"/>
  <c r="J62" i="5" s="1"/>
  <c r="I61" i="5"/>
  <c r="D61" i="5"/>
  <c r="F61" i="5" s="1"/>
  <c r="J61" i="5" s="1"/>
  <c r="I60" i="5"/>
  <c r="D60" i="5"/>
  <c r="F60" i="5" s="1"/>
  <c r="J60" i="5" s="1"/>
  <c r="I59" i="5"/>
  <c r="D59" i="5"/>
  <c r="F59" i="5" s="1"/>
  <c r="J59" i="5" s="1"/>
  <c r="I58" i="5"/>
  <c r="D58" i="5"/>
  <c r="F58" i="5" s="1"/>
  <c r="J58" i="5" s="1"/>
  <c r="I57" i="5"/>
  <c r="D57" i="5"/>
  <c r="F57" i="5" s="1"/>
  <c r="J57" i="5" s="1"/>
  <c r="I56" i="5"/>
  <c r="D56" i="5"/>
  <c r="F56" i="5" s="1"/>
  <c r="J56" i="5" s="1"/>
  <c r="I55" i="5"/>
  <c r="D55" i="5"/>
  <c r="F55" i="5" s="1"/>
  <c r="J55" i="5" s="1"/>
  <c r="I54" i="5"/>
  <c r="D54" i="5"/>
  <c r="F54" i="5" s="1"/>
  <c r="J54" i="5" s="1"/>
  <c r="I53" i="5"/>
  <c r="D53" i="5"/>
  <c r="F53" i="5" s="1"/>
  <c r="J53" i="5" s="1"/>
  <c r="I52" i="5"/>
  <c r="D52" i="5"/>
  <c r="F52" i="5" s="1"/>
  <c r="J52" i="5" s="1"/>
  <c r="I51" i="5"/>
  <c r="D51" i="5"/>
  <c r="F51" i="5" s="1"/>
  <c r="J51" i="5" s="1"/>
  <c r="I50" i="5"/>
  <c r="F50" i="5"/>
  <c r="J50" i="5" s="1"/>
  <c r="D50" i="5"/>
  <c r="I49" i="5"/>
  <c r="D49" i="5"/>
  <c r="F49" i="5" s="1"/>
  <c r="J49" i="5" s="1"/>
  <c r="I48" i="5"/>
  <c r="F48" i="5"/>
  <c r="J48" i="5" s="1"/>
  <c r="D48" i="5"/>
  <c r="I47" i="5"/>
  <c r="D47" i="5"/>
  <c r="F47" i="5" s="1"/>
  <c r="J47" i="5" s="1"/>
  <c r="I46" i="5"/>
  <c r="F46" i="5"/>
  <c r="J46" i="5" s="1"/>
  <c r="D46" i="5"/>
  <c r="I45" i="5"/>
  <c r="D45" i="5"/>
  <c r="F45" i="5" s="1"/>
  <c r="J45" i="5" s="1"/>
  <c r="I44" i="5"/>
  <c r="F44" i="5"/>
  <c r="J44" i="5" s="1"/>
  <c r="D44" i="5"/>
  <c r="I43" i="5"/>
  <c r="D43" i="5"/>
  <c r="F43" i="5" s="1"/>
  <c r="J43" i="5" s="1"/>
  <c r="I42" i="5"/>
  <c r="F42" i="5"/>
  <c r="J42" i="5" s="1"/>
  <c r="D42" i="5"/>
  <c r="I41" i="5"/>
  <c r="D41" i="5"/>
  <c r="F41" i="5" s="1"/>
  <c r="J41" i="5" s="1"/>
  <c r="I40" i="5"/>
  <c r="F40" i="5"/>
  <c r="J40" i="5" s="1"/>
  <c r="D40" i="5"/>
  <c r="I39" i="5"/>
  <c r="D39" i="5"/>
  <c r="F39" i="5" s="1"/>
  <c r="J39" i="5" s="1"/>
  <c r="I38" i="5"/>
  <c r="D38" i="5"/>
  <c r="F38" i="5" s="1"/>
  <c r="J38" i="5" s="1"/>
  <c r="I37" i="5"/>
  <c r="D37" i="5"/>
  <c r="F37" i="5" s="1"/>
  <c r="J37" i="5" s="1"/>
  <c r="I36" i="5"/>
  <c r="F36" i="5"/>
  <c r="J36" i="5" s="1"/>
  <c r="I35" i="5"/>
  <c r="F35" i="5"/>
  <c r="J35" i="5" s="1"/>
  <c r="I34" i="5"/>
  <c r="F34" i="5"/>
  <c r="J34" i="5" s="1"/>
  <c r="I33" i="5"/>
  <c r="D33" i="5"/>
  <c r="F33" i="5" s="1"/>
  <c r="J33" i="5" s="1"/>
  <c r="D31" i="5" l="1"/>
  <c r="D32" i="5"/>
  <c r="D30" i="5"/>
  <c r="D29" i="5"/>
  <c r="D28" i="5"/>
  <c r="D27" i="5"/>
  <c r="I29" i="5"/>
  <c r="F29" i="5"/>
  <c r="J29" i="5" s="1"/>
  <c r="I28" i="5"/>
  <c r="F28" i="5"/>
  <c r="J28" i="5" s="1"/>
  <c r="I27" i="5"/>
  <c r="F27" i="5"/>
  <c r="J27" i="5" s="1"/>
  <c r="I31" i="5"/>
  <c r="F31" i="5"/>
  <c r="J31" i="5" s="1"/>
  <c r="I30" i="5"/>
  <c r="F30" i="5"/>
  <c r="J30" i="5" s="1"/>
  <c r="I32" i="5"/>
  <c r="F32" i="5"/>
  <c r="J32" i="5" s="1"/>
  <c r="I26" i="5"/>
  <c r="D26" i="5"/>
  <c r="F26" i="5" s="1"/>
  <c r="J26" i="5" s="1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F9" i="5" s="1"/>
  <c r="J9" i="5" s="1"/>
  <c r="D8" i="5"/>
  <c r="F8" i="5"/>
  <c r="J8" i="5" s="1"/>
  <c r="F10" i="5"/>
  <c r="J10" i="5" s="1"/>
  <c r="F11" i="5"/>
  <c r="J11" i="5" s="1"/>
  <c r="F12" i="5"/>
  <c r="J12" i="5" s="1"/>
  <c r="F13" i="5"/>
  <c r="J13" i="5" s="1"/>
  <c r="F14" i="5"/>
  <c r="J14" i="5" s="1"/>
  <c r="F15" i="5"/>
  <c r="J15" i="5" s="1"/>
  <c r="F16" i="5"/>
  <c r="J16" i="5" s="1"/>
  <c r="F17" i="5"/>
  <c r="J17" i="5" s="1"/>
  <c r="F18" i="5"/>
  <c r="J18" i="5" s="1"/>
  <c r="F19" i="5"/>
  <c r="J19" i="5" s="1"/>
  <c r="F20" i="5"/>
  <c r="J20" i="5" s="1"/>
  <c r="F21" i="5"/>
  <c r="J21" i="5" s="1"/>
  <c r="F22" i="5"/>
  <c r="J22" i="5" s="1"/>
  <c r="F23" i="5"/>
  <c r="J23" i="5" s="1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D24" i="5"/>
  <c r="D25" i="5"/>
  <c r="D7" i="5"/>
  <c r="D6" i="5"/>
  <c r="F6" i="5" s="1"/>
  <c r="J6" i="5" s="1"/>
  <c r="D5" i="5"/>
  <c r="I6" i="5"/>
  <c r="D151" i="5" l="1"/>
  <c r="F24" i="5"/>
  <c r="I7" i="5"/>
  <c r="F7" i="5"/>
  <c r="J7" i="5" s="1"/>
  <c r="I24" i="5"/>
  <c r="F25" i="5"/>
  <c r="J25" i="5" s="1"/>
  <c r="F5" i="5"/>
  <c r="F151" i="5" s="1"/>
  <c r="I25" i="5"/>
  <c r="I5" i="5"/>
  <c r="J5" i="5" l="1"/>
  <c r="J24" i="5"/>
  <c r="J151" i="5" l="1"/>
</calcChain>
</file>

<file path=xl/sharedStrings.xml><?xml version="1.0" encoding="utf-8"?>
<sst xmlns="http://schemas.openxmlformats.org/spreadsheetml/2006/main" count="919" uniqueCount="175">
  <si>
    <t>Інформація про використання благодійних пожертв від фізичних та юридичних осіб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</si>
  <si>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</si>
  <si>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</si>
  <si>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</si>
  <si>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</si>
  <si>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</si>
  <si>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</si>
  <si>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</si>
  <si>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</si>
  <si>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</si>
  <si>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</si>
  <si>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</si>
  <si>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Благодійний фонд Здоров'я</t>
  </si>
  <si>
    <t>-</t>
  </si>
  <si>
    <t>В натуральній формі (товари і послуги), тис.грн.</t>
  </si>
  <si>
    <t>Напрямки використання у грошовій формі (стаття витрат)</t>
  </si>
  <si>
    <t>Благодійна допомога від фіз.осіб</t>
  </si>
  <si>
    <t>Марля медична н/с</t>
  </si>
  <si>
    <t>січень</t>
  </si>
  <si>
    <t>ДЖБ LogicPower5000</t>
  </si>
  <si>
    <t>Дозатор для мила</t>
  </si>
  <si>
    <t>Телевізор LED</t>
  </si>
  <si>
    <t>Новокаїн р-р д/ін. 0,5% 200мл фл.</t>
  </si>
  <si>
    <t xml:space="preserve">Накінечник тип Гілсон </t>
  </si>
  <si>
    <t>Смужка діагн.типа UrineRS</t>
  </si>
  <si>
    <t>Білизна посуд</t>
  </si>
  <si>
    <t>Журнал Управління закладом охорони здоров`я 12міс.</t>
  </si>
  <si>
    <t>АКБ 12V150 Ventura VG12-150</t>
  </si>
  <si>
    <t>Шприц д/введення під вис. тиском д/аніографії</t>
  </si>
  <si>
    <t>Журнали, бланки</t>
  </si>
  <si>
    <t>Лампа ЛОН 100 Вт</t>
  </si>
  <si>
    <t>Змішувач д/мийки, шланг д/води 0.5м г/г</t>
  </si>
  <si>
    <t>Розчин д/промивання 3 Convergys L-Rinse 3</t>
  </si>
  <si>
    <t>Будівельні матеріали</t>
  </si>
  <si>
    <t xml:space="preserve">Замок накладний </t>
  </si>
  <si>
    <t>Калібрувальний розчин L-CAL</t>
  </si>
  <si>
    <t>Господарські матеріали</t>
  </si>
  <si>
    <t>Лампа світлодіодна (8шт)</t>
  </si>
  <si>
    <t>Кисень рідкий медичний (3060кг)</t>
  </si>
  <si>
    <t>Оренда авто</t>
  </si>
  <si>
    <t>Заміна та налагодження АКБ</t>
  </si>
  <si>
    <t xml:space="preserve">Заправка картриджа, заміна валу, доз.леза НР </t>
  </si>
  <si>
    <t xml:space="preserve">Монтаж-налагодження ДЖБ </t>
  </si>
  <si>
    <t xml:space="preserve">Технічне обслуг. 2ліфтів </t>
  </si>
  <si>
    <t>Технолог.розрах. захисту рентг.діагн.каб.</t>
  </si>
  <si>
    <t>лютий</t>
  </si>
  <si>
    <t>Марля медична н/с (546)</t>
  </si>
  <si>
    <t>Анальгін р/н д/ін. 500мг/мл 2мл №10(40)</t>
  </si>
  <si>
    <t>Дімедрол р-н д/ін. 10мг/мл 1мл №10(50)</t>
  </si>
  <si>
    <t>Папаверин р-н д/ін. 20мг/мл 2мл №10(20)</t>
  </si>
  <si>
    <t>Принтер Epson M1100</t>
  </si>
  <si>
    <t>Лампа бактеріцидна Light Tech LTC30T8 [112]</t>
  </si>
  <si>
    <t>Кисень рідкий медичний(1020)</t>
  </si>
  <si>
    <t>Смужка діагн.типа UrineRS(5)</t>
  </si>
  <si>
    <t>Барвник лабораторний Азур-еозин по Романовському(2)</t>
  </si>
  <si>
    <t>Зонд Блекмора(3)</t>
  </si>
  <si>
    <t>Поплавок(1)</t>
  </si>
  <si>
    <t>Лезо до скальпелю(100)</t>
  </si>
  <si>
    <t>Плитка Армстронг 600х600(26)</t>
  </si>
  <si>
    <t>Журнал обліку прий.стац.(2), Журнал реєстр.випадк.(1), Спец.журнал обл.осіб, які звернув.з тілесн.ушкод.(1), Журнал реєстр.ультр.досл.(1), Журнал реєстрації листків(3)</t>
  </si>
  <si>
    <t>Бланк Вимога(500), Бланк Графік А3 газ.(120)</t>
  </si>
  <si>
    <t>Рукавички мед.латексні хір.припудрені стер.(150),</t>
  </si>
  <si>
    <t>Хлороформ фарм(15)</t>
  </si>
  <si>
    <t>Змішувач д/вмивальника(4)</t>
  </si>
  <si>
    <t>Формалін 37%(3.3)</t>
  </si>
  <si>
    <t>Смужки діагностичні типу(5)</t>
  </si>
  <si>
    <t>Барвник лабораторний Азур-еозин по Романовському(1)</t>
  </si>
  <si>
    <t>Набір реагент. д/визн. С-реактивгого білка, 100 тестів(1)</t>
  </si>
  <si>
    <t>Реакційні модулі (пробірки)(384)</t>
  </si>
  <si>
    <t>Книга А4 офсет 96л(6), Книга А4 офсет 192л(3), Книга А4 офсет 48л(5)</t>
  </si>
  <si>
    <t>Папір А4/80 500л(5)</t>
  </si>
  <si>
    <t>Сегрегатор А4(15)</t>
  </si>
  <si>
    <t>Файл А4+глянц,0,40(500)</t>
  </si>
  <si>
    <t>Шпаклівка по дереву(0.5)</t>
  </si>
  <si>
    <t>Сітка д/шпаклівки(50)</t>
  </si>
  <si>
    <t>Грунтовка СТ-17(20)</t>
  </si>
  <si>
    <t>Емаль 2.8 біла(16.8)</t>
  </si>
  <si>
    <t>Уайт-Спірит(1)</t>
  </si>
  <si>
    <t xml:space="preserve"> Колорекс(2)</t>
  </si>
  <si>
    <t xml:space="preserve"> Сітка затир.100-120(10)</t>
  </si>
  <si>
    <t>Профіль UD посил.3м(18)</t>
  </si>
  <si>
    <t>Профіль CD посил.3м(36)</t>
  </si>
  <si>
    <t>Подвіс П-образний посил.(100)</t>
  </si>
  <si>
    <t>Краб д/профіля(10)</t>
  </si>
  <si>
    <t>Текси(200)</t>
  </si>
  <si>
    <t>Саморіз 35мм д/гіпсокартона(500)</t>
  </si>
  <si>
    <t xml:space="preserve"> Підрозетник г/к(4)</t>
  </si>
  <si>
    <t xml:space="preserve"> Решітка вент.19х19(1)</t>
  </si>
  <si>
    <t xml:space="preserve"> Шпаклівка старт 25кг(75), Шпаклівка фінішна 25кг(75)</t>
  </si>
  <si>
    <t>Забивнй 6х40(100)</t>
  </si>
  <si>
    <t>Магнію сульфат 5,0 №10(40)</t>
  </si>
  <si>
    <t xml:space="preserve"> Дексаметазон р-р 4мг\мл 1 мл №10(30)</t>
  </si>
  <si>
    <t>Стрічка діаграмна  80ммх30м(750)</t>
  </si>
  <si>
    <t xml:space="preserve">Кордіамін  р-н д/ін. 250мг/2мл амп. №10(60), </t>
  </si>
  <si>
    <t>Дімедрол р-н д/ін. 10мг/мл 1мл №10(60),</t>
  </si>
  <si>
    <t xml:space="preserve"> Глюкоза р-н д/ін. 40% 20мл амп. № 10(20), </t>
  </si>
  <si>
    <t xml:space="preserve">Папаверин р-н д/ін. 20мг/мл 2мл №10(60), </t>
  </si>
  <si>
    <t>Дротаверін р-р 20мг/амп 2мл№5(40)</t>
  </si>
  <si>
    <t xml:space="preserve">Ремонт ДЖБ </t>
  </si>
  <si>
    <t>Заправка картриджа тонером HP1100/5</t>
  </si>
  <si>
    <t xml:space="preserve">Ремонт і профілактика принтера Canon LBP-815 </t>
  </si>
  <si>
    <t xml:space="preserve">Поточний ремонт машини сушильної промислової </t>
  </si>
  <si>
    <t>Заміна фотобарабана НР 1005/1006 карт</t>
  </si>
  <si>
    <t xml:space="preserve">Часткова оплата послуг з обстеження 5 рентгенкабінетів з провед.радіаційного контролю й оформлення </t>
  </si>
  <si>
    <t>Послуга з навчання: правил безпеки при виробництві та споживанні продуктів розділення повітря</t>
  </si>
  <si>
    <t xml:space="preserve">Послуги з професійної підготовки у сфері підвищення кваліфікації </t>
  </si>
  <si>
    <t xml:space="preserve">Поточний ремонт дистилятора ДЕ-4-2 </t>
  </si>
  <si>
    <t>березень</t>
  </si>
  <si>
    <t>Моксифлоксацин р-н д/інфузій 1,6мг/мл 250мл</t>
  </si>
  <si>
    <t>Лінезолід 2мг/мл р-н д/інфузій, 300мл</t>
  </si>
  <si>
    <t>Швидкий тест д/виявлення антитіл до ВІЛ</t>
  </si>
  <si>
    <t>Експрес-тест ВІЛ "Швидка відповідь"</t>
  </si>
  <si>
    <t>Бахіли</t>
  </si>
  <si>
    <t>Моксикум табл.п/пл.о.400мг №7</t>
  </si>
  <si>
    <t>Картридж Canon</t>
  </si>
  <si>
    <t>Журнали, бланки, книги канц.</t>
  </si>
  <si>
    <t>Плафон д/лампи</t>
  </si>
  <si>
    <t>Замок накладний</t>
  </si>
  <si>
    <t>Лампа Maxus</t>
  </si>
  <si>
    <t>Шпаклівка</t>
  </si>
  <si>
    <t>Емаль 2,8</t>
  </si>
  <si>
    <t>Сітка</t>
  </si>
  <si>
    <t>Грунт СТ 17</t>
  </si>
  <si>
    <t>Валік</t>
  </si>
  <si>
    <t>Світильник</t>
  </si>
  <si>
    <t>Кутовий перехідник до кисневого регулятора</t>
  </si>
  <si>
    <t>Тест-смужка д/контролю рівня глюкози в крові</t>
  </si>
  <si>
    <t>Новокаїн р-р д/ін.0,5% 200мл фл.</t>
  </si>
  <si>
    <t>Зонд Блекмора</t>
  </si>
  <si>
    <t>Кутасепт 1000мл фл.</t>
  </si>
  <si>
    <t>Рукавички  мед.</t>
  </si>
  <si>
    <t>Смужки діагностичні</t>
  </si>
  <si>
    <t>Смужки індикаторні</t>
  </si>
  <si>
    <t>Сечова кислота 100мл</t>
  </si>
  <si>
    <t>Білок в сечі наб.реаг.</t>
  </si>
  <si>
    <t>Пробірка пласт 12х75мл</t>
  </si>
  <si>
    <t>Мікропрбірка 2мл</t>
  </si>
  <si>
    <t>Глюкометр Element</t>
  </si>
  <si>
    <t>Ланцети до глюкометра №100</t>
  </si>
  <si>
    <r>
      <t xml:space="preserve">Серветка спиртова </t>
    </r>
    <r>
      <rPr>
        <i/>
        <sz val="12"/>
        <color indexed="8"/>
        <rFont val="Calibri"/>
        <family val="2"/>
        <charset val="204"/>
        <scheme val="minor"/>
      </rPr>
      <t>№100</t>
    </r>
  </si>
  <si>
    <t>Подовжувач інфузійних магістралей</t>
  </si>
  <si>
    <t>Шприц д/введення під вис.тиском д/аніографії</t>
  </si>
  <si>
    <t>Катетери</t>
  </si>
  <si>
    <t>Суха мед.плівка 20х25 №100</t>
  </si>
  <si>
    <t>Плівка зеленочутлива радіог.мед. 30х40 №100</t>
  </si>
  <si>
    <t>Переоксид водню 35% 5л</t>
  </si>
  <si>
    <t>Набір реагентів 500тестів</t>
  </si>
  <si>
    <t>Розчин д/промивання 1л</t>
  </si>
  <si>
    <t>Суха мед.плівка 35х43 №100</t>
  </si>
  <si>
    <t>Актилізе пор.д/інф. 50мг фл№1+розч.</t>
  </si>
  <si>
    <t>Заправка картриджа тонером</t>
  </si>
  <si>
    <t>Навчання з охорони праці</t>
  </si>
  <si>
    <t>Послуги з профпідготовки у сфері підвищ.кваліфікації</t>
  </si>
  <si>
    <t>Поточний ремонт машини пральної МСО25-Э УХЛ4</t>
  </si>
  <si>
    <t>Технічне обслуговування біохім.аналізатора</t>
  </si>
  <si>
    <t>Калібрування та ТО апарата ШВЛ</t>
  </si>
  <si>
    <t>Поточний ремонт аквадистилятора ДЕ-4-2</t>
  </si>
  <si>
    <t>Поточний ремонт електрокардіографа Heaco</t>
  </si>
  <si>
    <t>Заміна фотобарабану НР карт.</t>
  </si>
  <si>
    <t>Ремонт комп.мережі</t>
  </si>
  <si>
    <t>Поточний ремонт рентгенапарата РДК-ВСМ-18</t>
  </si>
  <si>
    <r>
      <t xml:space="preserve">КНП" Павлоградська  лікарня інтенсивного лікування" ПМР" </t>
    </r>
    <r>
      <rPr>
        <b/>
        <sz val="14"/>
        <color indexed="8"/>
        <rFont val="Times New Roman"/>
        <family val="1"/>
        <charset val="204"/>
      </rPr>
      <t xml:space="preserve">за І квартал </t>
    </r>
    <r>
      <rPr>
        <sz val="14"/>
        <color indexed="8"/>
        <rFont val="Times New Roman"/>
        <family val="1"/>
        <charset val="204"/>
      </rPr>
      <t>2021 року</t>
    </r>
  </si>
  <si>
    <t>Директор</t>
  </si>
  <si>
    <r>
      <t xml:space="preserve">      </t>
    </r>
    <r>
      <rPr>
        <u/>
        <sz val="12"/>
        <color indexed="8"/>
        <rFont val="Times New Roman"/>
        <family val="1"/>
        <charset val="204"/>
      </rPr>
      <t xml:space="preserve">     І.В. Жицька          </t>
    </r>
  </si>
  <si>
    <t>(підпис)</t>
  </si>
  <si>
    <t>Головний бухгалтер</t>
  </si>
  <si>
    <r>
      <t xml:space="preserve">     </t>
    </r>
    <r>
      <rPr>
        <u/>
        <sz val="12"/>
        <color indexed="8"/>
        <rFont val="Times New Roman"/>
        <family val="1"/>
        <charset val="204"/>
      </rPr>
      <t xml:space="preserve">      В.М. Полулях        </t>
    </r>
  </si>
  <si>
    <t>Бухгалтер</t>
  </si>
  <si>
    <r>
      <t xml:space="preserve">    </t>
    </r>
    <r>
      <rPr>
        <u/>
        <sz val="12"/>
        <color indexed="8"/>
        <rFont val="Times New Roman"/>
        <family val="1"/>
        <charset val="204"/>
      </rPr>
      <t xml:space="preserve">        С.В. Пащенко       </t>
    </r>
    <r>
      <rPr>
        <sz val="12"/>
        <color indexed="8"/>
        <rFont val="Times New Roman"/>
        <family val="1"/>
        <charset val="204"/>
      </rPr>
      <t xml:space="preserve"> </t>
    </r>
  </si>
  <si>
    <t>Двері рентгенозахисні ТУ</t>
  </si>
  <si>
    <t>Благодійна допомога від фіз.осіб ПП "Інфузія"</t>
  </si>
  <si>
    <t>Благодійна допомога від фіз.осіб БО "БТ "Мережа 100% життя Дніпро"</t>
  </si>
  <si>
    <t>Благодійна допомога від фіз.осіб ТОВ "Система аптек "Лінда-Фарм"</t>
  </si>
  <si>
    <t>Бромгексин-Дарниця табл.8мг№50</t>
  </si>
  <si>
    <t>Люк бетонний 800 товщ.50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</si>
</sst>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 ##0.00"/>
  </numFmts>
  <fonts count="15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i/>
      <sz val="12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3" fillId="0" borderId="1" xfId="0" applyFont="1" applyBorder="1"/>
    <xf numFmtId="0" fontId="3" fillId="0" borderId="0" xfId="0" applyFont="1"/>
    <xf numFmtId="0" fontId="1" fillId="0" borderId="8" xfId="0" applyFont="1" applyBorder="1"/>
    <xf numFmtId="2" fontId="1" fillId="0" borderId="8" xfId="0" applyNumberFormat="1" applyFont="1" applyBorder="1"/>
    <xf numFmtId="2" fontId="6" fillId="0" borderId="9" xfId="0" applyNumberFormat="1" applyFont="1" applyFill="1" applyBorder="1" applyAlignment="1" applyProtection="1">
      <alignment horizontal="center" vertical="center"/>
    </xf>
    <xf numFmtId="164" fontId="6" fillId="0" borderId="9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center"/>
    </xf>
    <xf numFmtId="0" fontId="8" fillId="0" borderId="9" xfId="0" applyFont="1" applyFill="1" applyBorder="1" applyAlignment="1" applyProtection="1">
      <alignment vertical="top" wrapText="1"/>
    </xf>
    <xf numFmtId="2" fontId="9" fillId="0" borderId="1" xfId="0" applyNumberFormat="1" applyFont="1" applyFill="1" applyBorder="1" applyAlignment="1">
      <alignment horizontal="center" vertical="top"/>
    </xf>
    <xf numFmtId="0" fontId="10" fillId="0" borderId="1" xfId="0" applyFont="1" applyBorder="1"/>
    <xf numFmtId="0" fontId="11" fillId="0" borderId="9" xfId="0" applyFont="1" applyFill="1" applyBorder="1" applyAlignment="1" applyProtection="1">
      <alignment vertical="top" wrapText="1"/>
    </xf>
    <xf numFmtId="0" fontId="1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6" fillId="0" borderId="0" xfId="0" applyFont="1" applyFill="1" applyBorder="1" applyAlignment="1" applyProtection="1">
      <alignment vertical="top" wrapText="1"/>
    </xf>
    <xf numFmtId="2" fontId="6" fillId="2" borderId="9" xfId="0" applyNumberFormat="1" applyFont="1" applyFill="1" applyBorder="1" applyAlignment="1" applyProtection="1">
      <alignment horizontal="center" vertical="center"/>
    </xf>
    <xf numFmtId="164" fontId="6" fillId="2" borderId="9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"/>
  <sheetViews>
    <sheetView tabSelected="1" view="pageBreakPreview" topLeftCell="A143" zoomScale="75" zoomScaleNormal="75" zoomScaleSheetLayoutView="75" workbookViewId="0">
      <selection activeCell="D150" sqref="D80:D150"/>
    </sheetView>
  </sheetViews>
  <sheetFormatPr defaultRowHeight="25.5" customHeight="1" x14ac:dyDescent="0.25"/>
  <cols>
    <col min="1" max="1" width="11.5703125" style="1" customWidth="1"/>
    <col min="2" max="2" width="20.5703125" style="1" customWidth="1"/>
    <col min="3" max="3" width="11.42578125" style="1" customWidth="1"/>
    <col min="4" max="4" width="15.7109375" style="1" customWidth="1"/>
    <col min="5" max="5" width="61" style="1" customWidth="1"/>
    <col min="6" max="6" width="16.7109375" style="1" customWidth="1"/>
    <col min="7" max="7" width="15.5703125" style="1" customWidth="1"/>
    <col min="8" max="8" width="11.5703125" style="1" customWidth="1"/>
    <col min="9" max="9" width="62.140625" style="1" customWidth="1"/>
    <col min="10" max="10" width="14.5703125" style="1" customWidth="1"/>
    <col min="11" max="11" width="17.7109375" style="1" customWidth="1"/>
    <col min="12" max="16384" width="9.140625" style="1"/>
  </cols>
  <sheetData>
    <row r="1" spans="1:20" ht="25.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6"/>
      <c r="M1" s="6"/>
      <c r="N1" s="6"/>
      <c r="O1" s="6"/>
      <c r="P1" s="6"/>
      <c r="Q1" s="6"/>
      <c r="R1" s="6"/>
      <c r="S1" s="6"/>
      <c r="T1" s="6"/>
    </row>
    <row r="2" spans="1:20" ht="25.5" customHeight="1" x14ac:dyDescent="0.3">
      <c r="A2" s="27" t="s">
        <v>161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6"/>
      <c r="M2" s="6"/>
      <c r="N2" s="6"/>
      <c r="O2" s="6"/>
      <c r="P2" s="6"/>
      <c r="Q2" s="6"/>
      <c r="R2" s="6"/>
      <c r="S2" s="6"/>
      <c r="T2" s="6"/>
    </row>
    <row r="3" spans="1:20" ht="39.75" customHeight="1" x14ac:dyDescent="0.25">
      <c r="A3" s="28" t="s">
        <v>1</v>
      </c>
      <c r="B3" s="24" t="s">
        <v>2</v>
      </c>
      <c r="C3" s="30" t="s">
        <v>3</v>
      </c>
      <c r="D3" s="31"/>
      <c r="E3" s="32"/>
      <c r="F3" s="24" t="s">
        <v>6</v>
      </c>
      <c r="G3" s="30" t="s">
        <v>7</v>
      </c>
      <c r="H3" s="31"/>
      <c r="I3" s="31"/>
      <c r="J3" s="32"/>
      <c r="K3" s="24" t="s">
        <v>11</v>
      </c>
    </row>
    <row r="4" spans="1:20" ht="100.5" customHeight="1" x14ac:dyDescent="0.25">
      <c r="A4" s="29"/>
      <c r="B4" s="25"/>
      <c r="C4" s="4" t="s">
        <v>4</v>
      </c>
      <c r="D4" s="4" t="s">
        <v>14</v>
      </c>
      <c r="E4" s="4" t="s">
        <v>5</v>
      </c>
      <c r="F4" s="25"/>
      <c r="G4" s="4" t="s">
        <v>15</v>
      </c>
      <c r="H4" s="4" t="s">
        <v>8</v>
      </c>
      <c r="I4" s="4" t="s">
        <v>9</v>
      </c>
      <c r="J4" s="4" t="s">
        <v>10</v>
      </c>
      <c r="K4" s="25"/>
    </row>
    <row r="5" spans="1:20" ht="47.25" x14ac:dyDescent="0.25">
      <c r="A5" s="5" t="s">
        <v>18</v>
      </c>
      <c r="B5" s="2" t="s">
        <v>16</v>
      </c>
      <c r="C5" s="3" t="s">
        <v>13</v>
      </c>
      <c r="D5" s="11">
        <f>1712.2/1000</f>
        <v>1.7121999999999999</v>
      </c>
      <c r="E5" s="14" t="s">
        <v>17</v>
      </c>
      <c r="F5" s="15">
        <f>SUM(D5)</f>
        <v>1.7121999999999999</v>
      </c>
      <c r="G5" s="16" t="s">
        <v>13</v>
      </c>
      <c r="H5" s="16" t="s">
        <v>13</v>
      </c>
      <c r="I5" s="17" t="str">
        <f t="shared" ref="I5:I25" si="0">E5</f>
        <v>Марля медична н/с</v>
      </c>
      <c r="J5" s="18">
        <f t="shared" ref="J5:J24" si="1">F5</f>
        <v>1.7121999999999999</v>
      </c>
      <c r="K5" s="3" t="s">
        <v>13</v>
      </c>
    </row>
    <row r="6" spans="1:20" ht="47.25" x14ac:dyDescent="0.25">
      <c r="A6" s="5" t="s">
        <v>18</v>
      </c>
      <c r="B6" s="2" t="s">
        <v>16</v>
      </c>
      <c r="C6" s="3" t="s">
        <v>13</v>
      </c>
      <c r="D6" s="11">
        <f>4499/1000</f>
        <v>4.4989999999999997</v>
      </c>
      <c r="E6" s="14" t="s">
        <v>21</v>
      </c>
      <c r="F6" s="15">
        <f>SUM(D6)</f>
        <v>4.4989999999999997</v>
      </c>
      <c r="G6" s="16" t="s">
        <v>13</v>
      </c>
      <c r="H6" s="16" t="s">
        <v>13</v>
      </c>
      <c r="I6" s="17" t="str">
        <f t="shared" ref="I6" si="2">E6</f>
        <v>Телевізор LED</v>
      </c>
      <c r="J6" s="18">
        <f t="shared" ref="J6" si="3">F6</f>
        <v>4.4989999999999997</v>
      </c>
      <c r="K6" s="3" t="s">
        <v>13</v>
      </c>
    </row>
    <row r="7" spans="1:20" ht="31.5" x14ac:dyDescent="0.25">
      <c r="A7" s="5" t="s">
        <v>18</v>
      </c>
      <c r="B7" s="2" t="s">
        <v>12</v>
      </c>
      <c r="C7" s="3" t="s">
        <v>13</v>
      </c>
      <c r="D7" s="11">
        <f>16670/1000</f>
        <v>16.670000000000002</v>
      </c>
      <c r="E7" s="14" t="s">
        <v>19</v>
      </c>
      <c r="F7" s="15">
        <f>SUM(D7)</f>
        <v>16.670000000000002</v>
      </c>
      <c r="G7" s="16" t="s">
        <v>13</v>
      </c>
      <c r="H7" s="16" t="s">
        <v>13</v>
      </c>
      <c r="I7" s="17" t="str">
        <f t="shared" si="0"/>
        <v>ДЖБ LogicPower5000</v>
      </c>
      <c r="J7" s="18">
        <f t="shared" si="1"/>
        <v>16.670000000000002</v>
      </c>
      <c r="K7" s="3" t="s">
        <v>13</v>
      </c>
    </row>
    <row r="8" spans="1:20" ht="31.5" x14ac:dyDescent="0.25">
      <c r="A8" s="5" t="s">
        <v>18</v>
      </c>
      <c r="B8" s="2" t="s">
        <v>12</v>
      </c>
      <c r="C8" s="3" t="s">
        <v>13</v>
      </c>
      <c r="D8" s="12">
        <f>6527.9/1000</f>
        <v>6.5278999999999998</v>
      </c>
      <c r="E8" s="14" t="s">
        <v>33</v>
      </c>
      <c r="F8" s="15">
        <f t="shared" ref="F8:F23" si="4">SUM(D8)</f>
        <v>6.5278999999999998</v>
      </c>
      <c r="G8" s="16"/>
      <c r="H8" s="16"/>
      <c r="I8" s="17" t="str">
        <f t="shared" si="0"/>
        <v>Будівельні матеріали</v>
      </c>
      <c r="J8" s="18">
        <f t="shared" si="1"/>
        <v>6.5278999999999998</v>
      </c>
      <c r="K8" s="3"/>
    </row>
    <row r="9" spans="1:20" ht="31.5" x14ac:dyDescent="0.25">
      <c r="A9" s="5" t="s">
        <v>18</v>
      </c>
      <c r="B9" s="2" t="s">
        <v>12</v>
      </c>
      <c r="C9" s="3" t="s">
        <v>13</v>
      </c>
      <c r="D9" s="12">
        <f>255/1000</f>
        <v>0.255</v>
      </c>
      <c r="E9" s="13" t="s">
        <v>34</v>
      </c>
      <c r="F9" s="15">
        <f t="shared" si="4"/>
        <v>0.255</v>
      </c>
      <c r="G9" s="16"/>
      <c r="H9" s="16"/>
      <c r="I9" s="17" t="str">
        <f t="shared" si="0"/>
        <v xml:space="preserve">Замок накладний </v>
      </c>
      <c r="J9" s="18">
        <f t="shared" si="1"/>
        <v>0.255</v>
      </c>
      <c r="K9" s="3"/>
    </row>
    <row r="10" spans="1:20" ht="31.5" x14ac:dyDescent="0.25">
      <c r="A10" s="5" t="s">
        <v>18</v>
      </c>
      <c r="B10" s="2" t="s">
        <v>12</v>
      </c>
      <c r="C10" s="3" t="s">
        <v>13</v>
      </c>
      <c r="D10" s="12">
        <f>390/1000</f>
        <v>0.39</v>
      </c>
      <c r="E10" s="13" t="s">
        <v>37</v>
      </c>
      <c r="F10" s="15">
        <f t="shared" si="4"/>
        <v>0.39</v>
      </c>
      <c r="G10" s="16"/>
      <c r="H10" s="16"/>
      <c r="I10" s="17" t="str">
        <f t="shared" si="0"/>
        <v>Лампа світлодіодна (8шт)</v>
      </c>
      <c r="J10" s="18">
        <f t="shared" si="1"/>
        <v>0.39</v>
      </c>
      <c r="K10" s="3"/>
    </row>
    <row r="11" spans="1:20" ht="31.5" x14ac:dyDescent="0.25">
      <c r="A11" s="5" t="s">
        <v>18</v>
      </c>
      <c r="B11" s="2" t="s">
        <v>12</v>
      </c>
      <c r="C11" s="3" t="s">
        <v>13</v>
      </c>
      <c r="D11" s="12">
        <f>55080/1000</f>
        <v>55.08</v>
      </c>
      <c r="E11" s="13" t="s">
        <v>38</v>
      </c>
      <c r="F11" s="15">
        <f t="shared" si="4"/>
        <v>55.08</v>
      </c>
      <c r="G11" s="16"/>
      <c r="H11" s="16"/>
      <c r="I11" s="17" t="str">
        <f t="shared" si="0"/>
        <v>Кисень рідкий медичний (3060кг)</v>
      </c>
      <c r="J11" s="18">
        <f t="shared" si="1"/>
        <v>55.08</v>
      </c>
      <c r="K11" s="3"/>
    </row>
    <row r="12" spans="1:20" ht="31.5" x14ac:dyDescent="0.25">
      <c r="A12" s="5" t="s">
        <v>18</v>
      </c>
      <c r="B12" s="2" t="s">
        <v>12</v>
      </c>
      <c r="C12" s="3" t="s">
        <v>13</v>
      </c>
      <c r="D12" s="12">
        <f>244.32/1000</f>
        <v>0.24431999999999998</v>
      </c>
      <c r="E12" s="13" t="s">
        <v>22</v>
      </c>
      <c r="F12" s="15">
        <f t="shared" si="4"/>
        <v>0.24431999999999998</v>
      </c>
      <c r="G12" s="16"/>
      <c r="H12" s="16"/>
      <c r="I12" s="17" t="str">
        <f t="shared" si="0"/>
        <v>Новокаїн р-р д/ін. 0,5% 200мл фл.</v>
      </c>
      <c r="J12" s="18">
        <f t="shared" si="1"/>
        <v>0.24431999999999998</v>
      </c>
      <c r="K12" s="3"/>
    </row>
    <row r="13" spans="1:20" ht="31.5" x14ac:dyDescent="0.25">
      <c r="A13" s="5" t="s">
        <v>18</v>
      </c>
      <c r="B13" s="2" t="s">
        <v>12</v>
      </c>
      <c r="C13" s="3" t="s">
        <v>13</v>
      </c>
      <c r="D13" s="12">
        <f>500/1000</f>
        <v>0.5</v>
      </c>
      <c r="E13" s="13" t="s">
        <v>23</v>
      </c>
      <c r="F13" s="15">
        <f t="shared" si="4"/>
        <v>0.5</v>
      </c>
      <c r="G13" s="16"/>
      <c r="H13" s="16"/>
      <c r="I13" s="17" t="str">
        <f t="shared" si="0"/>
        <v xml:space="preserve">Накінечник тип Гілсон </v>
      </c>
      <c r="J13" s="18">
        <f t="shared" si="1"/>
        <v>0.5</v>
      </c>
      <c r="K13" s="3"/>
    </row>
    <row r="14" spans="1:20" ht="31.5" x14ac:dyDescent="0.25">
      <c r="A14" s="5" t="s">
        <v>18</v>
      </c>
      <c r="B14" s="2" t="s">
        <v>12</v>
      </c>
      <c r="C14" s="3" t="s">
        <v>13</v>
      </c>
      <c r="D14" s="12">
        <f>2570/1000</f>
        <v>2.57</v>
      </c>
      <c r="E14" s="13" t="s">
        <v>24</v>
      </c>
      <c r="F14" s="15">
        <f t="shared" si="4"/>
        <v>2.57</v>
      </c>
      <c r="G14" s="16"/>
      <c r="H14" s="16"/>
      <c r="I14" s="17" t="str">
        <f t="shared" si="0"/>
        <v>Смужка діагн.типа UrineRS</v>
      </c>
      <c r="J14" s="18">
        <f t="shared" si="1"/>
        <v>2.57</v>
      </c>
      <c r="K14" s="3"/>
    </row>
    <row r="15" spans="1:20" ht="31.5" x14ac:dyDescent="0.25">
      <c r="A15" s="5" t="s">
        <v>18</v>
      </c>
      <c r="B15" s="2" t="s">
        <v>12</v>
      </c>
      <c r="C15" s="3" t="s">
        <v>13</v>
      </c>
      <c r="D15" s="12">
        <f>300/1000</f>
        <v>0.3</v>
      </c>
      <c r="E15" s="13" t="s">
        <v>25</v>
      </c>
      <c r="F15" s="15">
        <f t="shared" si="4"/>
        <v>0.3</v>
      </c>
      <c r="G15" s="16"/>
      <c r="H15" s="16"/>
      <c r="I15" s="17" t="str">
        <f t="shared" si="0"/>
        <v>Білизна посуд</v>
      </c>
      <c r="J15" s="18">
        <f t="shared" si="1"/>
        <v>0.3</v>
      </c>
      <c r="K15" s="3"/>
    </row>
    <row r="16" spans="1:20" ht="31.5" x14ac:dyDescent="0.25">
      <c r="A16" s="5" t="s">
        <v>18</v>
      </c>
      <c r="B16" s="2" t="s">
        <v>12</v>
      </c>
      <c r="C16" s="3" t="s">
        <v>13</v>
      </c>
      <c r="D16" s="12">
        <f>4902/1000</f>
        <v>4.9020000000000001</v>
      </c>
      <c r="E16" s="13" t="s">
        <v>26</v>
      </c>
      <c r="F16" s="15">
        <f t="shared" si="4"/>
        <v>4.9020000000000001</v>
      </c>
      <c r="G16" s="16"/>
      <c r="H16" s="16"/>
      <c r="I16" s="17" t="str">
        <f t="shared" si="0"/>
        <v>Журнал Управління закладом охорони здоров`я 12міс.</v>
      </c>
      <c r="J16" s="18">
        <f t="shared" si="1"/>
        <v>4.9020000000000001</v>
      </c>
      <c r="K16" s="3"/>
    </row>
    <row r="17" spans="1:11" ht="31.5" x14ac:dyDescent="0.25">
      <c r="A17" s="5" t="s">
        <v>18</v>
      </c>
      <c r="B17" s="2" t="s">
        <v>12</v>
      </c>
      <c r="C17" s="3" t="s">
        <v>13</v>
      </c>
      <c r="D17" s="12">
        <f>38584/1000</f>
        <v>38.584000000000003</v>
      </c>
      <c r="E17" s="13" t="s">
        <v>27</v>
      </c>
      <c r="F17" s="15">
        <f t="shared" si="4"/>
        <v>38.584000000000003</v>
      </c>
      <c r="G17" s="16"/>
      <c r="H17" s="16"/>
      <c r="I17" s="17" t="str">
        <f t="shared" si="0"/>
        <v>АКБ 12V150 Ventura VG12-150</v>
      </c>
      <c r="J17" s="18">
        <f t="shared" si="1"/>
        <v>38.584000000000003</v>
      </c>
      <c r="K17" s="3"/>
    </row>
    <row r="18" spans="1:11" ht="31.5" x14ac:dyDescent="0.25">
      <c r="A18" s="5" t="s">
        <v>18</v>
      </c>
      <c r="B18" s="2" t="s">
        <v>12</v>
      </c>
      <c r="C18" s="3" t="s">
        <v>13</v>
      </c>
      <c r="D18" s="12">
        <f>7125/1000</f>
        <v>7.125</v>
      </c>
      <c r="E18" s="13" t="s">
        <v>33</v>
      </c>
      <c r="F18" s="15">
        <f t="shared" si="4"/>
        <v>7.125</v>
      </c>
      <c r="G18" s="16"/>
      <c r="H18" s="16"/>
      <c r="I18" s="17" t="str">
        <f t="shared" si="0"/>
        <v>Будівельні матеріали</v>
      </c>
      <c r="J18" s="18">
        <f t="shared" si="1"/>
        <v>7.125</v>
      </c>
      <c r="K18" s="3"/>
    </row>
    <row r="19" spans="1:11" ht="31.5" x14ac:dyDescent="0.25">
      <c r="A19" s="5" t="s">
        <v>18</v>
      </c>
      <c r="B19" s="2" t="s">
        <v>12</v>
      </c>
      <c r="C19" s="3" t="s">
        <v>13</v>
      </c>
      <c r="D19" s="12">
        <f>21528/1000</f>
        <v>21.527999999999999</v>
      </c>
      <c r="E19" s="13" t="s">
        <v>35</v>
      </c>
      <c r="F19" s="15">
        <f t="shared" si="4"/>
        <v>21.527999999999999</v>
      </c>
      <c r="G19" s="16"/>
      <c r="H19" s="16"/>
      <c r="I19" s="17" t="str">
        <f t="shared" si="0"/>
        <v>Калібрувальний розчин L-CAL</v>
      </c>
      <c r="J19" s="18">
        <f t="shared" si="1"/>
        <v>21.527999999999999</v>
      </c>
      <c r="K19" s="3"/>
    </row>
    <row r="20" spans="1:11" ht="31.5" x14ac:dyDescent="0.25">
      <c r="A20" s="5" t="s">
        <v>18</v>
      </c>
      <c r="B20" s="2" t="s">
        <v>12</v>
      </c>
      <c r="C20" s="3" t="s">
        <v>13</v>
      </c>
      <c r="D20" s="12">
        <f>1225/1000</f>
        <v>1.2250000000000001</v>
      </c>
      <c r="E20" s="13" t="s">
        <v>32</v>
      </c>
      <c r="F20" s="15">
        <f t="shared" si="4"/>
        <v>1.2250000000000001</v>
      </c>
      <c r="G20" s="16"/>
      <c r="H20" s="16"/>
      <c r="I20" s="17" t="str">
        <f t="shared" si="0"/>
        <v>Розчин д/промивання 3 Convergys L-Rinse 3</v>
      </c>
      <c r="J20" s="18">
        <f t="shared" si="1"/>
        <v>1.2250000000000001</v>
      </c>
      <c r="K20" s="3"/>
    </row>
    <row r="21" spans="1:11" ht="31.5" x14ac:dyDescent="0.25">
      <c r="A21" s="5" t="s">
        <v>18</v>
      </c>
      <c r="B21" s="2" t="s">
        <v>12</v>
      </c>
      <c r="C21" s="3" t="s">
        <v>13</v>
      </c>
      <c r="D21" s="12">
        <f>4450/1000</f>
        <v>4.45</v>
      </c>
      <c r="E21" s="13" t="s">
        <v>28</v>
      </c>
      <c r="F21" s="15">
        <f t="shared" si="4"/>
        <v>4.45</v>
      </c>
      <c r="G21" s="16"/>
      <c r="H21" s="16"/>
      <c r="I21" s="17" t="str">
        <f t="shared" si="0"/>
        <v>Шприц д/введення під вис. тиском д/аніографії</v>
      </c>
      <c r="J21" s="18">
        <f t="shared" si="1"/>
        <v>4.45</v>
      </c>
      <c r="K21" s="3"/>
    </row>
    <row r="22" spans="1:11" ht="31.5" x14ac:dyDescent="0.25">
      <c r="A22" s="5" t="s">
        <v>18</v>
      </c>
      <c r="B22" s="2" t="s">
        <v>12</v>
      </c>
      <c r="C22" s="3" t="s">
        <v>13</v>
      </c>
      <c r="D22" s="12">
        <f>917/1000</f>
        <v>0.91700000000000004</v>
      </c>
      <c r="E22" s="13" t="s">
        <v>36</v>
      </c>
      <c r="F22" s="15">
        <f t="shared" si="4"/>
        <v>0.91700000000000004</v>
      </c>
      <c r="G22" s="16"/>
      <c r="H22" s="16"/>
      <c r="I22" s="17" t="str">
        <f t="shared" si="0"/>
        <v>Господарські матеріали</v>
      </c>
      <c r="J22" s="18">
        <f t="shared" si="1"/>
        <v>0.91700000000000004</v>
      </c>
      <c r="K22" s="3"/>
    </row>
    <row r="23" spans="1:11" ht="31.5" x14ac:dyDescent="0.25">
      <c r="A23" s="5" t="s">
        <v>18</v>
      </c>
      <c r="B23" s="2" t="s">
        <v>12</v>
      </c>
      <c r="C23" s="3" t="s">
        <v>13</v>
      </c>
      <c r="D23" s="12">
        <f>350/1000</f>
        <v>0.35</v>
      </c>
      <c r="E23" s="13" t="s">
        <v>30</v>
      </c>
      <c r="F23" s="15">
        <f t="shared" si="4"/>
        <v>0.35</v>
      </c>
      <c r="G23" s="16"/>
      <c r="H23" s="16"/>
      <c r="I23" s="17" t="str">
        <f t="shared" si="0"/>
        <v>Лампа ЛОН 100 Вт</v>
      </c>
      <c r="J23" s="18">
        <f t="shared" si="1"/>
        <v>0.35</v>
      </c>
      <c r="K23" s="3"/>
    </row>
    <row r="24" spans="1:11" ht="31.5" x14ac:dyDescent="0.25">
      <c r="A24" s="5" t="s">
        <v>18</v>
      </c>
      <c r="B24" s="2" t="s">
        <v>12</v>
      </c>
      <c r="C24" s="3" t="s">
        <v>13</v>
      </c>
      <c r="D24" s="11">
        <f>1416/1000</f>
        <v>1.4159999999999999</v>
      </c>
      <c r="E24" s="14" t="s">
        <v>29</v>
      </c>
      <c r="F24" s="15">
        <f>SUM(D24)</f>
        <v>1.4159999999999999</v>
      </c>
      <c r="G24" s="16" t="s">
        <v>13</v>
      </c>
      <c r="H24" s="16" t="s">
        <v>13</v>
      </c>
      <c r="I24" s="17" t="str">
        <f t="shared" si="0"/>
        <v>Журнали, бланки</v>
      </c>
      <c r="J24" s="18">
        <f t="shared" si="1"/>
        <v>1.4159999999999999</v>
      </c>
      <c r="K24" s="3" t="s">
        <v>13</v>
      </c>
    </row>
    <row r="25" spans="1:11" ht="31.5" x14ac:dyDescent="0.25">
      <c r="A25" s="5" t="s">
        <v>18</v>
      </c>
      <c r="B25" s="2" t="s">
        <v>12</v>
      </c>
      <c r="C25" s="3" t="s">
        <v>13</v>
      </c>
      <c r="D25" s="11">
        <f>280/1000</f>
        <v>0.28000000000000003</v>
      </c>
      <c r="E25" s="14" t="s">
        <v>20</v>
      </c>
      <c r="F25" s="15">
        <f t="shared" ref="F25" si="5">SUM(D25)</f>
        <v>0.28000000000000003</v>
      </c>
      <c r="G25" s="16" t="s">
        <v>13</v>
      </c>
      <c r="H25" s="16" t="s">
        <v>13</v>
      </c>
      <c r="I25" s="17" t="str">
        <f t="shared" si="0"/>
        <v>Дозатор для мила</v>
      </c>
      <c r="J25" s="18">
        <f t="shared" ref="J25" si="6">F25</f>
        <v>0.28000000000000003</v>
      </c>
      <c r="K25" s="3" t="s">
        <v>13</v>
      </c>
    </row>
    <row r="26" spans="1:11" ht="31.5" x14ac:dyDescent="0.25">
      <c r="A26" s="5" t="s">
        <v>18</v>
      </c>
      <c r="B26" s="2" t="s">
        <v>12</v>
      </c>
      <c r="C26" s="3" t="s">
        <v>13</v>
      </c>
      <c r="D26" s="11">
        <f>915/1000</f>
        <v>0.91500000000000004</v>
      </c>
      <c r="E26" s="14" t="s">
        <v>31</v>
      </c>
      <c r="F26" s="15">
        <f t="shared" ref="F26:F32" si="7">SUM(D26)</f>
        <v>0.91500000000000004</v>
      </c>
      <c r="G26" s="16" t="s">
        <v>13</v>
      </c>
      <c r="H26" s="16" t="s">
        <v>13</v>
      </c>
      <c r="I26" s="17" t="str">
        <f t="shared" ref="I26:I89" si="8">E26</f>
        <v>Змішувач д/мийки, шланг д/води 0.5м г/г</v>
      </c>
      <c r="J26" s="18">
        <f t="shared" ref="J26:J89" si="9">F26</f>
        <v>0.91500000000000004</v>
      </c>
      <c r="K26" s="3" t="s">
        <v>13</v>
      </c>
    </row>
    <row r="27" spans="1:11" ht="31.5" x14ac:dyDescent="0.25">
      <c r="A27" s="5" t="s">
        <v>18</v>
      </c>
      <c r="B27" s="2" t="s">
        <v>12</v>
      </c>
      <c r="C27" s="3" t="s">
        <v>13</v>
      </c>
      <c r="D27" s="11">
        <f>150/1000</f>
        <v>0.15</v>
      </c>
      <c r="E27" s="19" t="s">
        <v>39</v>
      </c>
      <c r="F27" s="15">
        <f t="shared" si="7"/>
        <v>0.15</v>
      </c>
      <c r="G27" s="16" t="s">
        <v>13</v>
      </c>
      <c r="H27" s="16" t="s">
        <v>13</v>
      </c>
      <c r="I27" s="17" t="str">
        <f t="shared" si="8"/>
        <v>Оренда авто</v>
      </c>
      <c r="J27" s="18">
        <f t="shared" si="9"/>
        <v>0.15</v>
      </c>
      <c r="K27" s="3" t="s">
        <v>13</v>
      </c>
    </row>
    <row r="28" spans="1:11" ht="31.5" x14ac:dyDescent="0.25">
      <c r="A28" s="5" t="s">
        <v>18</v>
      </c>
      <c r="B28" s="2" t="s">
        <v>12</v>
      </c>
      <c r="C28" s="3" t="s">
        <v>13</v>
      </c>
      <c r="D28" s="11">
        <f>1800/1000</f>
        <v>1.8</v>
      </c>
      <c r="E28" s="19" t="s">
        <v>40</v>
      </c>
      <c r="F28" s="15">
        <f t="shared" si="7"/>
        <v>1.8</v>
      </c>
      <c r="G28" s="16" t="s">
        <v>13</v>
      </c>
      <c r="H28" s="16" t="s">
        <v>13</v>
      </c>
      <c r="I28" s="17" t="str">
        <f t="shared" si="8"/>
        <v>Заміна та налагодження АКБ</v>
      </c>
      <c r="J28" s="18">
        <f t="shared" si="9"/>
        <v>1.8</v>
      </c>
      <c r="K28" s="3" t="s">
        <v>13</v>
      </c>
    </row>
    <row r="29" spans="1:11" ht="31.5" x14ac:dyDescent="0.25">
      <c r="A29" s="5" t="s">
        <v>18</v>
      </c>
      <c r="B29" s="2" t="s">
        <v>12</v>
      </c>
      <c r="C29" s="3" t="s">
        <v>13</v>
      </c>
      <c r="D29" s="11">
        <f>530/1000</f>
        <v>0.53</v>
      </c>
      <c r="E29" s="19" t="s">
        <v>41</v>
      </c>
      <c r="F29" s="15">
        <f t="shared" ref="F29" si="10">SUM(D29)</f>
        <v>0.53</v>
      </c>
      <c r="G29" s="16" t="s">
        <v>13</v>
      </c>
      <c r="H29" s="16" t="s">
        <v>13</v>
      </c>
      <c r="I29" s="17" t="str">
        <f t="shared" ref="I29" si="11">E29</f>
        <v xml:space="preserve">Заправка картриджа, заміна валу, доз.леза НР </v>
      </c>
      <c r="J29" s="18">
        <f t="shared" ref="J29" si="12">F29</f>
        <v>0.53</v>
      </c>
      <c r="K29" s="3" t="s">
        <v>13</v>
      </c>
    </row>
    <row r="30" spans="1:11" ht="31.5" x14ac:dyDescent="0.25">
      <c r="A30" s="5" t="s">
        <v>18</v>
      </c>
      <c r="B30" s="2" t="s">
        <v>12</v>
      </c>
      <c r="C30" s="3" t="s">
        <v>13</v>
      </c>
      <c r="D30" s="11">
        <f>8400/1000</f>
        <v>8.4</v>
      </c>
      <c r="E30" s="19" t="s">
        <v>42</v>
      </c>
      <c r="F30" s="15">
        <f t="shared" ref="F30:F31" si="13">SUM(D30)</f>
        <v>8.4</v>
      </c>
      <c r="G30" s="16" t="s">
        <v>13</v>
      </c>
      <c r="H30" s="16" t="s">
        <v>13</v>
      </c>
      <c r="I30" s="17" t="str">
        <f t="shared" ref="I30:I31" si="14">E30</f>
        <v xml:space="preserve">Монтаж-налагодження ДЖБ </v>
      </c>
      <c r="J30" s="18">
        <f t="shared" ref="J30:J31" si="15">F30</f>
        <v>8.4</v>
      </c>
      <c r="K30" s="3" t="s">
        <v>13</v>
      </c>
    </row>
    <row r="31" spans="1:11" ht="31.5" x14ac:dyDescent="0.25">
      <c r="A31" s="5" t="s">
        <v>18</v>
      </c>
      <c r="B31" s="2" t="s">
        <v>12</v>
      </c>
      <c r="C31" s="3" t="s">
        <v>13</v>
      </c>
      <c r="D31" s="11">
        <f>6359.72/1000</f>
        <v>6.3597200000000003</v>
      </c>
      <c r="E31" s="19" t="s">
        <v>43</v>
      </c>
      <c r="F31" s="15">
        <f t="shared" si="13"/>
        <v>6.3597200000000003</v>
      </c>
      <c r="G31" s="16" t="s">
        <v>13</v>
      </c>
      <c r="H31" s="16" t="s">
        <v>13</v>
      </c>
      <c r="I31" s="17" t="str">
        <f t="shared" si="14"/>
        <v xml:space="preserve">Технічне обслуг. 2ліфтів </v>
      </c>
      <c r="J31" s="18">
        <f t="shared" si="15"/>
        <v>6.3597200000000003</v>
      </c>
      <c r="K31" s="3" t="s">
        <v>13</v>
      </c>
    </row>
    <row r="32" spans="1:11" ht="31.5" x14ac:dyDescent="0.25">
      <c r="A32" s="5" t="s">
        <v>18</v>
      </c>
      <c r="B32" s="2" t="s">
        <v>12</v>
      </c>
      <c r="C32" s="3" t="s">
        <v>13</v>
      </c>
      <c r="D32" s="11">
        <f>24200/1000</f>
        <v>24.2</v>
      </c>
      <c r="E32" s="19" t="s">
        <v>44</v>
      </c>
      <c r="F32" s="15">
        <f t="shared" si="7"/>
        <v>24.2</v>
      </c>
      <c r="G32" s="16" t="s">
        <v>13</v>
      </c>
      <c r="H32" s="16" t="s">
        <v>13</v>
      </c>
      <c r="I32" s="17" t="str">
        <f t="shared" si="8"/>
        <v>Технолог.розрах. захисту рентг.діагн.каб.</v>
      </c>
      <c r="J32" s="18">
        <f t="shared" si="9"/>
        <v>24.2</v>
      </c>
      <c r="K32" s="3" t="s">
        <v>13</v>
      </c>
    </row>
    <row r="33" spans="1:11" ht="47.25" x14ac:dyDescent="0.25">
      <c r="A33" s="5" t="s">
        <v>45</v>
      </c>
      <c r="B33" s="2" t="s">
        <v>16</v>
      </c>
      <c r="C33" s="3" t="s">
        <v>13</v>
      </c>
      <c r="D33" s="11">
        <f>3074.07/1000</f>
        <v>3.0740700000000003</v>
      </c>
      <c r="E33" s="14" t="s">
        <v>46</v>
      </c>
      <c r="F33" s="15">
        <f>SUM(D33)</f>
        <v>3.0740700000000003</v>
      </c>
      <c r="G33" s="16" t="s">
        <v>13</v>
      </c>
      <c r="H33" s="16" t="s">
        <v>13</v>
      </c>
      <c r="I33" s="17" t="str">
        <f t="shared" si="8"/>
        <v>Марля медична н/с (546)</v>
      </c>
      <c r="J33" s="18">
        <f t="shared" si="9"/>
        <v>3.0740700000000003</v>
      </c>
      <c r="K33" s="3" t="s">
        <v>13</v>
      </c>
    </row>
    <row r="34" spans="1:11" ht="47.25" x14ac:dyDescent="0.25">
      <c r="A34" s="5" t="s">
        <v>45</v>
      </c>
      <c r="B34" s="2" t="s">
        <v>16</v>
      </c>
      <c r="C34" s="3" t="s">
        <v>13</v>
      </c>
      <c r="D34" s="11">
        <f>186.4/1000</f>
        <v>0.18640000000000001</v>
      </c>
      <c r="E34" s="14" t="s">
        <v>47</v>
      </c>
      <c r="F34" s="15">
        <f t="shared" ref="F34:F93" si="16">SUM(D34)</f>
        <v>0.18640000000000001</v>
      </c>
      <c r="G34" s="16" t="s">
        <v>13</v>
      </c>
      <c r="H34" s="16" t="s">
        <v>13</v>
      </c>
      <c r="I34" s="17" t="str">
        <f t="shared" si="8"/>
        <v>Анальгін р/н д/ін. 500мг/мл 2мл №10(40)</v>
      </c>
      <c r="J34" s="18">
        <f t="shared" si="9"/>
        <v>0.18640000000000001</v>
      </c>
      <c r="K34" s="3" t="s">
        <v>13</v>
      </c>
    </row>
    <row r="35" spans="1:11" ht="47.25" x14ac:dyDescent="0.25">
      <c r="A35" s="5" t="s">
        <v>45</v>
      </c>
      <c r="B35" s="2" t="s">
        <v>16</v>
      </c>
      <c r="C35" s="3" t="s">
        <v>13</v>
      </c>
      <c r="D35" s="11">
        <f>176.5/1000</f>
        <v>0.17649999999999999</v>
      </c>
      <c r="E35" s="14" t="s">
        <v>48</v>
      </c>
      <c r="F35" s="15">
        <f t="shared" si="16"/>
        <v>0.17649999999999999</v>
      </c>
      <c r="G35" s="16" t="s">
        <v>13</v>
      </c>
      <c r="H35" s="16" t="s">
        <v>13</v>
      </c>
      <c r="I35" s="17" t="str">
        <f t="shared" si="8"/>
        <v>Дімедрол р-н д/ін. 10мг/мл 1мл №10(50)</v>
      </c>
      <c r="J35" s="18">
        <f t="shared" si="9"/>
        <v>0.17649999999999999</v>
      </c>
      <c r="K35" s="3" t="s">
        <v>13</v>
      </c>
    </row>
    <row r="36" spans="1:11" ht="47.25" x14ac:dyDescent="0.25">
      <c r="A36" s="5" t="s">
        <v>45</v>
      </c>
      <c r="B36" s="2" t="s">
        <v>16</v>
      </c>
      <c r="C36" s="3" t="s">
        <v>13</v>
      </c>
      <c r="D36" s="11">
        <f>149.6/1000</f>
        <v>0.14959999999999998</v>
      </c>
      <c r="E36" s="14" t="s">
        <v>49</v>
      </c>
      <c r="F36" s="15">
        <f t="shared" si="16"/>
        <v>0.14959999999999998</v>
      </c>
      <c r="G36" s="16" t="s">
        <v>13</v>
      </c>
      <c r="H36" s="16" t="s">
        <v>13</v>
      </c>
      <c r="I36" s="17" t="str">
        <f t="shared" si="8"/>
        <v>Папаверин р-н д/ін. 20мг/мл 2мл №10(20)</v>
      </c>
      <c r="J36" s="18">
        <f t="shared" si="9"/>
        <v>0.14959999999999998</v>
      </c>
      <c r="K36" s="3" t="s">
        <v>13</v>
      </c>
    </row>
    <row r="37" spans="1:11" ht="47.25" x14ac:dyDescent="0.25">
      <c r="A37" s="5" t="s">
        <v>45</v>
      </c>
      <c r="B37" s="2" t="s">
        <v>16</v>
      </c>
      <c r="C37" s="3" t="s">
        <v>13</v>
      </c>
      <c r="D37" s="11">
        <f>10000/1000</f>
        <v>10</v>
      </c>
      <c r="E37" s="14" t="s">
        <v>50</v>
      </c>
      <c r="F37" s="15">
        <f t="shared" si="16"/>
        <v>10</v>
      </c>
      <c r="G37" s="16" t="s">
        <v>13</v>
      </c>
      <c r="H37" s="16" t="s">
        <v>13</v>
      </c>
      <c r="I37" s="17" t="str">
        <f>E37</f>
        <v>Принтер Epson M1100</v>
      </c>
      <c r="J37" s="18">
        <f>F37</f>
        <v>10</v>
      </c>
      <c r="K37" s="3" t="s">
        <v>13</v>
      </c>
    </row>
    <row r="38" spans="1:11" ht="31.5" x14ac:dyDescent="0.25">
      <c r="A38" s="5" t="s">
        <v>45</v>
      </c>
      <c r="B38" s="2" t="s">
        <v>12</v>
      </c>
      <c r="C38" s="3" t="s">
        <v>13</v>
      </c>
      <c r="D38" s="11">
        <f>1700/1000</f>
        <v>1.7</v>
      </c>
      <c r="E38" s="14" t="s">
        <v>51</v>
      </c>
      <c r="F38" s="15">
        <f t="shared" si="16"/>
        <v>1.7</v>
      </c>
      <c r="G38" s="16" t="s">
        <v>13</v>
      </c>
      <c r="H38" s="16" t="s">
        <v>13</v>
      </c>
      <c r="I38" s="17" t="str">
        <f t="shared" ref="I38:J38" si="17">E38</f>
        <v>Лампа бактеріцидна Light Tech LTC30T8 [112]</v>
      </c>
      <c r="J38" s="18">
        <f t="shared" si="17"/>
        <v>1.7</v>
      </c>
      <c r="K38" s="3" t="s">
        <v>13</v>
      </c>
    </row>
    <row r="39" spans="1:11" ht="31.5" x14ac:dyDescent="0.25">
      <c r="A39" s="5" t="s">
        <v>45</v>
      </c>
      <c r="B39" s="2" t="s">
        <v>12</v>
      </c>
      <c r="C39" s="3" t="s">
        <v>13</v>
      </c>
      <c r="D39" s="11">
        <f>18360/1000</f>
        <v>18.36</v>
      </c>
      <c r="E39" s="14" t="s">
        <v>52</v>
      </c>
      <c r="F39" s="15">
        <f t="shared" si="16"/>
        <v>18.36</v>
      </c>
      <c r="G39" s="16" t="s">
        <v>13</v>
      </c>
      <c r="H39" s="16" t="s">
        <v>13</v>
      </c>
      <c r="I39" s="17" t="str">
        <f t="shared" si="8"/>
        <v>Кисень рідкий медичний(1020)</v>
      </c>
      <c r="J39" s="18">
        <f t="shared" si="9"/>
        <v>18.36</v>
      </c>
      <c r="K39" s="3" t="s">
        <v>13</v>
      </c>
    </row>
    <row r="40" spans="1:11" ht="31.5" x14ac:dyDescent="0.25">
      <c r="A40" s="5" t="s">
        <v>45</v>
      </c>
      <c r="B40" s="2" t="s">
        <v>12</v>
      </c>
      <c r="C40" s="3" t="s">
        <v>13</v>
      </c>
      <c r="D40" s="12">
        <f>2570/1000</f>
        <v>2.57</v>
      </c>
      <c r="E40" s="14" t="s">
        <v>53</v>
      </c>
      <c r="F40" s="15">
        <f t="shared" si="16"/>
        <v>2.57</v>
      </c>
      <c r="G40" s="16" t="s">
        <v>13</v>
      </c>
      <c r="H40" s="16" t="s">
        <v>13</v>
      </c>
      <c r="I40" s="17" t="str">
        <f t="shared" si="8"/>
        <v>Смужка діагн.типа UrineRS(5)</v>
      </c>
      <c r="J40" s="18">
        <f t="shared" si="9"/>
        <v>2.57</v>
      </c>
      <c r="K40" s="3"/>
    </row>
    <row r="41" spans="1:11" ht="31.5" x14ac:dyDescent="0.25">
      <c r="A41" s="5" t="s">
        <v>45</v>
      </c>
      <c r="B41" s="2" t="s">
        <v>12</v>
      </c>
      <c r="C41" s="3" t="s">
        <v>13</v>
      </c>
      <c r="D41" s="12">
        <f>350/1000</f>
        <v>0.35</v>
      </c>
      <c r="E41" s="13" t="s">
        <v>54</v>
      </c>
      <c r="F41" s="15">
        <f t="shared" si="16"/>
        <v>0.35</v>
      </c>
      <c r="G41" s="16" t="s">
        <v>13</v>
      </c>
      <c r="H41" s="16" t="s">
        <v>13</v>
      </c>
      <c r="I41" s="17" t="str">
        <f t="shared" si="8"/>
        <v>Барвник лабораторний Азур-еозин по Романовському(2)</v>
      </c>
      <c r="J41" s="18">
        <f t="shared" si="9"/>
        <v>0.35</v>
      </c>
      <c r="K41" s="3"/>
    </row>
    <row r="42" spans="1:11" ht="31.5" x14ac:dyDescent="0.25">
      <c r="A42" s="5" t="s">
        <v>45</v>
      </c>
      <c r="B42" s="2" t="s">
        <v>12</v>
      </c>
      <c r="C42" s="3" t="s">
        <v>13</v>
      </c>
      <c r="D42" s="12">
        <f>793.59/1000</f>
        <v>0.79359000000000002</v>
      </c>
      <c r="E42" s="13" t="s">
        <v>55</v>
      </c>
      <c r="F42" s="15">
        <f t="shared" si="16"/>
        <v>0.79359000000000002</v>
      </c>
      <c r="G42" s="16" t="s">
        <v>13</v>
      </c>
      <c r="H42" s="16" t="s">
        <v>13</v>
      </c>
      <c r="I42" s="17" t="str">
        <f t="shared" si="8"/>
        <v>Зонд Блекмора(3)</v>
      </c>
      <c r="J42" s="18">
        <f t="shared" si="9"/>
        <v>0.79359000000000002</v>
      </c>
      <c r="K42" s="3"/>
    </row>
    <row r="43" spans="1:11" ht="31.5" x14ac:dyDescent="0.25">
      <c r="A43" s="5" t="s">
        <v>45</v>
      </c>
      <c r="B43" s="2" t="s">
        <v>12</v>
      </c>
      <c r="C43" s="3" t="s">
        <v>13</v>
      </c>
      <c r="D43" s="12">
        <f>65/1000</f>
        <v>6.5000000000000002E-2</v>
      </c>
      <c r="E43" s="13" t="s">
        <v>56</v>
      </c>
      <c r="F43" s="15">
        <f t="shared" si="16"/>
        <v>6.5000000000000002E-2</v>
      </c>
      <c r="G43" s="16" t="s">
        <v>13</v>
      </c>
      <c r="H43" s="16" t="s">
        <v>13</v>
      </c>
      <c r="I43" s="17" t="str">
        <f t="shared" si="8"/>
        <v>Поплавок(1)</v>
      </c>
      <c r="J43" s="18">
        <f t="shared" si="9"/>
        <v>6.5000000000000002E-2</v>
      </c>
      <c r="K43" s="3"/>
    </row>
    <row r="44" spans="1:11" ht="31.5" x14ac:dyDescent="0.25">
      <c r="A44" s="5" t="s">
        <v>45</v>
      </c>
      <c r="B44" s="2" t="s">
        <v>12</v>
      </c>
      <c r="C44" s="3" t="s">
        <v>13</v>
      </c>
      <c r="D44" s="12">
        <f>220/1000</f>
        <v>0.22</v>
      </c>
      <c r="E44" s="13" t="s">
        <v>57</v>
      </c>
      <c r="F44" s="15">
        <f t="shared" si="16"/>
        <v>0.22</v>
      </c>
      <c r="G44" s="16" t="s">
        <v>13</v>
      </c>
      <c r="H44" s="16" t="s">
        <v>13</v>
      </c>
      <c r="I44" s="17" t="str">
        <f t="shared" si="8"/>
        <v>Лезо до скальпелю(100)</v>
      </c>
      <c r="J44" s="18">
        <f t="shared" si="9"/>
        <v>0.22</v>
      </c>
      <c r="K44" s="3"/>
    </row>
    <row r="45" spans="1:11" ht="31.5" x14ac:dyDescent="0.25">
      <c r="A45" s="5" t="s">
        <v>45</v>
      </c>
      <c r="B45" s="2" t="s">
        <v>12</v>
      </c>
      <c r="C45" s="3" t="s">
        <v>13</v>
      </c>
      <c r="D45" s="12">
        <f>1092/1000</f>
        <v>1.0920000000000001</v>
      </c>
      <c r="E45" s="13" t="s">
        <v>58</v>
      </c>
      <c r="F45" s="15">
        <f t="shared" si="16"/>
        <v>1.0920000000000001</v>
      </c>
      <c r="G45" s="16" t="s">
        <v>13</v>
      </c>
      <c r="H45" s="16" t="s">
        <v>13</v>
      </c>
      <c r="I45" s="17" t="str">
        <f t="shared" si="8"/>
        <v>Плитка Армстронг 600х600(26)</v>
      </c>
      <c r="J45" s="18">
        <f t="shared" si="9"/>
        <v>1.0920000000000001</v>
      </c>
      <c r="K45" s="3"/>
    </row>
    <row r="46" spans="1:11" ht="64.5" customHeight="1" x14ac:dyDescent="0.25">
      <c r="A46" s="5" t="s">
        <v>45</v>
      </c>
      <c r="B46" s="2" t="s">
        <v>12</v>
      </c>
      <c r="C46" s="3" t="s">
        <v>13</v>
      </c>
      <c r="D46" s="12">
        <f>1290.9/1000</f>
        <v>1.2909000000000002</v>
      </c>
      <c r="E46" s="13" t="s">
        <v>59</v>
      </c>
      <c r="F46" s="15">
        <f t="shared" si="16"/>
        <v>1.2909000000000002</v>
      </c>
      <c r="G46" s="16" t="s">
        <v>13</v>
      </c>
      <c r="H46" s="16" t="s">
        <v>13</v>
      </c>
      <c r="I46" s="17" t="str">
        <f t="shared" si="8"/>
        <v>Журнал обліку прий.стац.(2), Журнал реєстр.випадк.(1), Спец.журнал обл.осіб, які звернув.з тілесн.ушкод.(1), Журнал реєстр.ультр.досл.(1), Журнал реєстрації листків(3)</v>
      </c>
      <c r="J46" s="18">
        <f t="shared" si="9"/>
        <v>1.2909000000000002</v>
      </c>
      <c r="K46" s="3"/>
    </row>
    <row r="47" spans="1:11" ht="31.5" x14ac:dyDescent="0.25">
      <c r="A47" s="5" t="s">
        <v>45</v>
      </c>
      <c r="B47" s="2" t="s">
        <v>12</v>
      </c>
      <c r="C47" s="3" t="s">
        <v>13</v>
      </c>
      <c r="D47" s="12">
        <f>134.9/1000</f>
        <v>0.13489999999999999</v>
      </c>
      <c r="E47" s="13" t="s">
        <v>60</v>
      </c>
      <c r="F47" s="15">
        <f t="shared" si="16"/>
        <v>0.13489999999999999</v>
      </c>
      <c r="G47" s="16" t="s">
        <v>13</v>
      </c>
      <c r="H47" s="16" t="s">
        <v>13</v>
      </c>
      <c r="I47" s="17" t="str">
        <f t="shared" si="8"/>
        <v>Бланк Вимога(500), Бланк Графік А3 газ.(120)</v>
      </c>
      <c r="J47" s="18">
        <f t="shared" si="9"/>
        <v>0.13489999999999999</v>
      </c>
      <c r="K47" s="3"/>
    </row>
    <row r="48" spans="1:11" ht="31.5" x14ac:dyDescent="0.25">
      <c r="A48" s="5" t="s">
        <v>45</v>
      </c>
      <c r="B48" s="2" t="s">
        <v>12</v>
      </c>
      <c r="C48" s="3" t="s">
        <v>13</v>
      </c>
      <c r="D48" s="12">
        <f>1330.5/1000</f>
        <v>1.3305</v>
      </c>
      <c r="E48" s="13" t="s">
        <v>61</v>
      </c>
      <c r="F48" s="15">
        <f t="shared" si="16"/>
        <v>1.3305</v>
      </c>
      <c r="G48" s="16" t="s">
        <v>13</v>
      </c>
      <c r="H48" s="16" t="s">
        <v>13</v>
      </c>
      <c r="I48" s="17" t="str">
        <f t="shared" si="8"/>
        <v>Рукавички мед.латексні хір.припудрені стер.(150),</v>
      </c>
      <c r="J48" s="18">
        <f t="shared" si="9"/>
        <v>1.3305</v>
      </c>
      <c r="K48" s="3"/>
    </row>
    <row r="49" spans="1:11" ht="31.5" x14ac:dyDescent="0.25">
      <c r="A49" s="5" t="s">
        <v>45</v>
      </c>
      <c r="B49" s="2" t="s">
        <v>12</v>
      </c>
      <c r="C49" s="3" t="s">
        <v>13</v>
      </c>
      <c r="D49" s="12">
        <f>2664/1000</f>
        <v>2.6640000000000001</v>
      </c>
      <c r="E49" s="13" t="s">
        <v>62</v>
      </c>
      <c r="F49" s="15">
        <f t="shared" si="16"/>
        <v>2.6640000000000001</v>
      </c>
      <c r="G49" s="16" t="s">
        <v>13</v>
      </c>
      <c r="H49" s="16" t="s">
        <v>13</v>
      </c>
      <c r="I49" s="17" t="str">
        <f t="shared" si="8"/>
        <v>Хлороформ фарм(15)</v>
      </c>
      <c r="J49" s="18">
        <f t="shared" si="9"/>
        <v>2.6640000000000001</v>
      </c>
      <c r="K49" s="3"/>
    </row>
    <row r="50" spans="1:11" ht="31.5" x14ac:dyDescent="0.25">
      <c r="A50" s="5" t="s">
        <v>45</v>
      </c>
      <c r="B50" s="2" t="s">
        <v>12</v>
      </c>
      <c r="C50" s="3" t="s">
        <v>13</v>
      </c>
      <c r="D50" s="12">
        <f>1370/1000</f>
        <v>1.37</v>
      </c>
      <c r="E50" s="13" t="s">
        <v>63</v>
      </c>
      <c r="F50" s="15">
        <f t="shared" si="16"/>
        <v>1.37</v>
      </c>
      <c r="G50" s="16" t="s">
        <v>13</v>
      </c>
      <c r="H50" s="16" t="s">
        <v>13</v>
      </c>
      <c r="I50" s="17" t="str">
        <f t="shared" si="8"/>
        <v>Змішувач д/вмивальника(4)</v>
      </c>
      <c r="J50" s="18">
        <f t="shared" si="9"/>
        <v>1.37</v>
      </c>
      <c r="K50" s="3"/>
    </row>
    <row r="51" spans="1:11" ht="31.5" x14ac:dyDescent="0.25">
      <c r="A51" s="5" t="s">
        <v>45</v>
      </c>
      <c r="B51" s="2" t="s">
        <v>12</v>
      </c>
      <c r="C51" s="3" t="s">
        <v>13</v>
      </c>
      <c r="D51" s="12">
        <f>360.36/1000</f>
        <v>0.36036000000000001</v>
      </c>
      <c r="E51" s="13" t="s">
        <v>64</v>
      </c>
      <c r="F51" s="15">
        <f t="shared" si="16"/>
        <v>0.36036000000000001</v>
      </c>
      <c r="G51" s="16" t="s">
        <v>13</v>
      </c>
      <c r="H51" s="16" t="s">
        <v>13</v>
      </c>
      <c r="I51" s="17" t="str">
        <f t="shared" si="8"/>
        <v>Формалін 37%(3.3)</v>
      </c>
      <c r="J51" s="18">
        <f t="shared" si="9"/>
        <v>0.36036000000000001</v>
      </c>
      <c r="K51" s="3"/>
    </row>
    <row r="52" spans="1:11" ht="31.5" x14ac:dyDescent="0.25">
      <c r="A52" s="5" t="s">
        <v>45</v>
      </c>
      <c r="B52" s="2" t="s">
        <v>12</v>
      </c>
      <c r="C52" s="3" t="s">
        <v>13</v>
      </c>
      <c r="D52" s="12">
        <f>2570/1000</f>
        <v>2.57</v>
      </c>
      <c r="E52" s="13" t="s">
        <v>65</v>
      </c>
      <c r="F52" s="15">
        <f t="shared" si="16"/>
        <v>2.57</v>
      </c>
      <c r="G52" s="16" t="s">
        <v>13</v>
      </c>
      <c r="H52" s="16" t="s">
        <v>13</v>
      </c>
      <c r="I52" s="17" t="str">
        <f t="shared" si="8"/>
        <v>Смужки діагностичні типу(5)</v>
      </c>
      <c r="J52" s="18">
        <f t="shared" si="9"/>
        <v>2.57</v>
      </c>
      <c r="K52" s="3"/>
    </row>
    <row r="53" spans="1:11" ht="31.5" x14ac:dyDescent="0.25">
      <c r="A53" s="5" t="s">
        <v>45</v>
      </c>
      <c r="B53" s="2" t="s">
        <v>12</v>
      </c>
      <c r="C53" s="3" t="s">
        <v>13</v>
      </c>
      <c r="D53" s="12">
        <f>700/1000</f>
        <v>0.7</v>
      </c>
      <c r="E53" s="13" t="s">
        <v>66</v>
      </c>
      <c r="F53" s="15">
        <f t="shared" si="16"/>
        <v>0.7</v>
      </c>
      <c r="G53" s="16" t="s">
        <v>13</v>
      </c>
      <c r="H53" s="16" t="s">
        <v>13</v>
      </c>
      <c r="I53" s="17" t="str">
        <f t="shared" si="8"/>
        <v>Барвник лабораторний Азур-еозин по Романовському(1)</v>
      </c>
      <c r="J53" s="18">
        <f t="shared" si="9"/>
        <v>0.7</v>
      </c>
      <c r="K53" s="3"/>
    </row>
    <row r="54" spans="1:11" ht="31.5" x14ac:dyDescent="0.25">
      <c r="A54" s="5" t="s">
        <v>45</v>
      </c>
      <c r="B54" s="2" t="s">
        <v>12</v>
      </c>
      <c r="C54" s="3" t="s">
        <v>13</v>
      </c>
      <c r="D54" s="11">
        <f>3134.59/1000</f>
        <v>3.1345900000000002</v>
      </c>
      <c r="E54" s="14" t="s">
        <v>67</v>
      </c>
      <c r="F54" s="15">
        <f t="shared" si="16"/>
        <v>3.1345900000000002</v>
      </c>
      <c r="G54" s="16" t="s">
        <v>13</v>
      </c>
      <c r="H54" s="16" t="s">
        <v>13</v>
      </c>
      <c r="I54" s="17" t="str">
        <f t="shared" si="8"/>
        <v>Набір реагент. д/визн. С-реактивгого білка, 100 тестів(1)</v>
      </c>
      <c r="J54" s="18">
        <f t="shared" si="9"/>
        <v>3.1345900000000002</v>
      </c>
      <c r="K54" s="3" t="s">
        <v>13</v>
      </c>
    </row>
    <row r="55" spans="1:11" ht="31.5" x14ac:dyDescent="0.25">
      <c r="A55" s="5" t="s">
        <v>45</v>
      </c>
      <c r="B55" s="2" t="s">
        <v>12</v>
      </c>
      <c r="C55" s="3" t="s">
        <v>13</v>
      </c>
      <c r="D55" s="11">
        <f>4515.4/1000</f>
        <v>4.5153999999999996</v>
      </c>
      <c r="E55" s="14" t="s">
        <v>68</v>
      </c>
      <c r="F55" s="15">
        <f t="shared" si="16"/>
        <v>4.5153999999999996</v>
      </c>
      <c r="G55" s="16" t="s">
        <v>13</v>
      </c>
      <c r="H55" s="16" t="s">
        <v>13</v>
      </c>
      <c r="I55" s="17" t="str">
        <f t="shared" si="8"/>
        <v>Реакційні модулі (пробірки)(384)</v>
      </c>
      <c r="J55" s="18">
        <f t="shared" si="9"/>
        <v>4.5153999999999996</v>
      </c>
      <c r="K55" s="3" t="s">
        <v>13</v>
      </c>
    </row>
    <row r="56" spans="1:11" ht="31.5" x14ac:dyDescent="0.25">
      <c r="A56" s="5" t="s">
        <v>45</v>
      </c>
      <c r="B56" s="2" t="s">
        <v>12</v>
      </c>
      <c r="C56" s="3" t="s">
        <v>13</v>
      </c>
      <c r="D56" s="11">
        <f>677.1/1000</f>
        <v>0.67710000000000004</v>
      </c>
      <c r="E56" s="14" t="s">
        <v>69</v>
      </c>
      <c r="F56" s="15">
        <f t="shared" si="16"/>
        <v>0.67710000000000004</v>
      </c>
      <c r="G56" s="16" t="s">
        <v>13</v>
      </c>
      <c r="H56" s="16" t="s">
        <v>13</v>
      </c>
      <c r="I56" s="17" t="str">
        <f t="shared" si="8"/>
        <v>Книга А4 офсет 96л(6), Книга А4 офсет 192л(3), Книга А4 офсет 48л(5)</v>
      </c>
      <c r="J56" s="18">
        <f t="shared" si="9"/>
        <v>0.67710000000000004</v>
      </c>
      <c r="K56" s="3" t="s">
        <v>13</v>
      </c>
    </row>
    <row r="57" spans="1:11" ht="31.5" x14ac:dyDescent="0.25">
      <c r="A57" s="5" t="s">
        <v>45</v>
      </c>
      <c r="B57" s="2" t="s">
        <v>12</v>
      </c>
      <c r="C57" s="3" t="s">
        <v>13</v>
      </c>
      <c r="D57" s="11">
        <f>463.5/1000</f>
        <v>0.46350000000000002</v>
      </c>
      <c r="E57" s="19" t="s">
        <v>70</v>
      </c>
      <c r="F57" s="15">
        <f t="shared" si="16"/>
        <v>0.46350000000000002</v>
      </c>
      <c r="G57" s="16" t="s">
        <v>13</v>
      </c>
      <c r="H57" s="16" t="s">
        <v>13</v>
      </c>
      <c r="I57" s="17" t="str">
        <f t="shared" si="8"/>
        <v>Папір А4/80 500л(5)</v>
      </c>
      <c r="J57" s="18">
        <f t="shared" si="9"/>
        <v>0.46350000000000002</v>
      </c>
      <c r="K57" s="3" t="s">
        <v>13</v>
      </c>
    </row>
    <row r="58" spans="1:11" ht="31.5" x14ac:dyDescent="0.25">
      <c r="A58" s="5" t="s">
        <v>45</v>
      </c>
      <c r="B58" s="2" t="s">
        <v>12</v>
      </c>
      <c r="C58" s="3" t="s">
        <v>13</v>
      </c>
      <c r="D58" s="11">
        <f>658.5/1000</f>
        <v>0.65849999999999997</v>
      </c>
      <c r="E58" s="19" t="s">
        <v>71</v>
      </c>
      <c r="F58" s="15">
        <f t="shared" si="16"/>
        <v>0.65849999999999997</v>
      </c>
      <c r="G58" s="16" t="s">
        <v>13</v>
      </c>
      <c r="H58" s="16" t="s">
        <v>13</v>
      </c>
      <c r="I58" s="17" t="str">
        <f t="shared" si="8"/>
        <v>Сегрегатор А4(15)</v>
      </c>
      <c r="J58" s="18">
        <f t="shared" si="9"/>
        <v>0.65849999999999997</v>
      </c>
      <c r="K58" s="3" t="s">
        <v>13</v>
      </c>
    </row>
    <row r="59" spans="1:11" ht="31.5" x14ac:dyDescent="0.25">
      <c r="A59" s="5" t="s">
        <v>45</v>
      </c>
      <c r="B59" s="2" t="s">
        <v>12</v>
      </c>
      <c r="C59" s="3" t="s">
        <v>13</v>
      </c>
      <c r="D59" s="11">
        <f>400/1000</f>
        <v>0.4</v>
      </c>
      <c r="E59" s="19" t="s">
        <v>72</v>
      </c>
      <c r="F59" s="15">
        <f t="shared" si="16"/>
        <v>0.4</v>
      </c>
      <c r="G59" s="16" t="s">
        <v>13</v>
      </c>
      <c r="H59" s="16" t="s">
        <v>13</v>
      </c>
      <c r="I59" s="17" t="str">
        <f t="shared" si="8"/>
        <v>Файл А4+глянц,0,40(500)</v>
      </c>
      <c r="J59" s="18">
        <f t="shared" si="9"/>
        <v>0.4</v>
      </c>
      <c r="K59" s="3" t="s">
        <v>13</v>
      </c>
    </row>
    <row r="60" spans="1:11" ht="31.5" x14ac:dyDescent="0.25">
      <c r="A60" s="5" t="s">
        <v>45</v>
      </c>
      <c r="B60" s="2" t="s">
        <v>12</v>
      </c>
      <c r="C60" s="3" t="s">
        <v>13</v>
      </c>
      <c r="D60" s="11">
        <f>17/1000</f>
        <v>1.7000000000000001E-2</v>
      </c>
      <c r="E60" s="19" t="s">
        <v>73</v>
      </c>
      <c r="F60" s="15">
        <f t="shared" si="16"/>
        <v>1.7000000000000001E-2</v>
      </c>
      <c r="G60" s="16" t="s">
        <v>13</v>
      </c>
      <c r="H60" s="16" t="s">
        <v>13</v>
      </c>
      <c r="I60" s="17" t="str">
        <f t="shared" si="8"/>
        <v>Шпаклівка по дереву(0.5)</v>
      </c>
      <c r="J60" s="18">
        <f t="shared" si="9"/>
        <v>1.7000000000000001E-2</v>
      </c>
      <c r="K60" s="3" t="s">
        <v>13</v>
      </c>
    </row>
    <row r="61" spans="1:11" ht="31.5" x14ac:dyDescent="0.25">
      <c r="A61" s="5" t="s">
        <v>45</v>
      </c>
      <c r="B61" s="2" t="s">
        <v>12</v>
      </c>
      <c r="C61" s="3" t="s">
        <v>13</v>
      </c>
      <c r="D61" s="11">
        <f>600/1000</f>
        <v>0.6</v>
      </c>
      <c r="E61" s="19" t="s">
        <v>74</v>
      </c>
      <c r="F61" s="15">
        <f t="shared" si="16"/>
        <v>0.6</v>
      </c>
      <c r="G61" s="16" t="s">
        <v>13</v>
      </c>
      <c r="H61" s="16" t="s">
        <v>13</v>
      </c>
      <c r="I61" s="17" t="str">
        <f t="shared" si="8"/>
        <v>Сітка д/шпаклівки(50)</v>
      </c>
      <c r="J61" s="18">
        <f t="shared" si="9"/>
        <v>0.6</v>
      </c>
      <c r="K61" s="3" t="s">
        <v>13</v>
      </c>
    </row>
    <row r="62" spans="1:11" ht="31.5" x14ac:dyDescent="0.25">
      <c r="A62" s="5" t="s">
        <v>45</v>
      </c>
      <c r="B62" s="2" t="s">
        <v>12</v>
      </c>
      <c r="C62" s="3" t="s">
        <v>13</v>
      </c>
      <c r="D62" s="11">
        <f>492/1000</f>
        <v>0.49199999999999999</v>
      </c>
      <c r="E62" s="19" t="s">
        <v>75</v>
      </c>
      <c r="F62" s="15">
        <f t="shared" si="16"/>
        <v>0.49199999999999999</v>
      </c>
      <c r="G62" s="16" t="s">
        <v>13</v>
      </c>
      <c r="H62" s="16" t="s">
        <v>13</v>
      </c>
      <c r="I62" s="17" t="str">
        <f t="shared" si="8"/>
        <v>Грунтовка СТ-17(20)</v>
      </c>
      <c r="J62" s="18">
        <f t="shared" si="9"/>
        <v>0.49199999999999999</v>
      </c>
      <c r="K62" s="3" t="s">
        <v>13</v>
      </c>
    </row>
    <row r="63" spans="1:11" ht="31.5" x14ac:dyDescent="0.25">
      <c r="A63" s="5" t="s">
        <v>45</v>
      </c>
      <c r="B63" s="2" t="s">
        <v>12</v>
      </c>
      <c r="C63" s="3" t="s">
        <v>13</v>
      </c>
      <c r="D63" s="11">
        <f>840/1000</f>
        <v>0.84</v>
      </c>
      <c r="E63" s="19" t="s">
        <v>76</v>
      </c>
      <c r="F63" s="15">
        <f t="shared" si="16"/>
        <v>0.84</v>
      </c>
      <c r="G63" s="16" t="s">
        <v>13</v>
      </c>
      <c r="H63" s="16" t="s">
        <v>13</v>
      </c>
      <c r="I63" s="17" t="str">
        <f t="shared" si="8"/>
        <v>Емаль 2.8 біла(16.8)</v>
      </c>
      <c r="J63" s="18">
        <f t="shared" si="9"/>
        <v>0.84</v>
      </c>
      <c r="K63" s="3" t="s">
        <v>13</v>
      </c>
    </row>
    <row r="64" spans="1:11" ht="31.5" x14ac:dyDescent="0.25">
      <c r="A64" s="5" t="s">
        <v>45</v>
      </c>
      <c r="B64" s="2" t="s">
        <v>12</v>
      </c>
      <c r="C64" s="3" t="s">
        <v>13</v>
      </c>
      <c r="D64" s="11">
        <f>35/1000</f>
        <v>3.5000000000000003E-2</v>
      </c>
      <c r="E64" s="19" t="s">
        <v>77</v>
      </c>
      <c r="F64" s="15">
        <f t="shared" si="16"/>
        <v>3.5000000000000003E-2</v>
      </c>
      <c r="G64" s="16" t="s">
        <v>13</v>
      </c>
      <c r="H64" s="16" t="s">
        <v>13</v>
      </c>
      <c r="I64" s="17" t="str">
        <f t="shared" si="8"/>
        <v>Уайт-Спірит(1)</v>
      </c>
      <c r="J64" s="18">
        <f t="shared" si="9"/>
        <v>3.5000000000000003E-2</v>
      </c>
      <c r="K64" s="3" t="s">
        <v>13</v>
      </c>
    </row>
    <row r="65" spans="1:11" ht="31.5" x14ac:dyDescent="0.25">
      <c r="A65" s="5" t="s">
        <v>45</v>
      </c>
      <c r="B65" s="2" t="s">
        <v>12</v>
      </c>
      <c r="C65" s="3" t="s">
        <v>13</v>
      </c>
      <c r="D65" s="11">
        <f>74/1000</f>
        <v>7.3999999999999996E-2</v>
      </c>
      <c r="E65" s="19" t="s">
        <v>78</v>
      </c>
      <c r="F65" s="15">
        <f t="shared" si="16"/>
        <v>7.3999999999999996E-2</v>
      </c>
      <c r="G65" s="16" t="s">
        <v>13</v>
      </c>
      <c r="H65" s="16" t="s">
        <v>13</v>
      </c>
      <c r="I65" s="17" t="str">
        <f t="shared" si="8"/>
        <v xml:space="preserve"> Колорекс(2)</v>
      </c>
      <c r="J65" s="18">
        <f t="shared" si="9"/>
        <v>7.3999999999999996E-2</v>
      </c>
      <c r="K65" s="3" t="s">
        <v>13</v>
      </c>
    </row>
    <row r="66" spans="1:11" ht="31.5" x14ac:dyDescent="0.25">
      <c r="A66" s="5" t="s">
        <v>45</v>
      </c>
      <c r="B66" s="2" t="s">
        <v>12</v>
      </c>
      <c r="C66" s="3" t="s">
        <v>13</v>
      </c>
      <c r="D66" s="11">
        <f>50/1000</f>
        <v>0.05</v>
      </c>
      <c r="E66" s="19" t="s">
        <v>79</v>
      </c>
      <c r="F66" s="15">
        <f t="shared" si="16"/>
        <v>0.05</v>
      </c>
      <c r="G66" s="16" t="s">
        <v>13</v>
      </c>
      <c r="H66" s="16" t="s">
        <v>13</v>
      </c>
      <c r="I66" s="17" t="str">
        <f t="shared" si="8"/>
        <v xml:space="preserve"> Сітка затир.100-120(10)</v>
      </c>
      <c r="J66" s="18">
        <f t="shared" si="9"/>
        <v>0.05</v>
      </c>
      <c r="K66" s="3" t="s">
        <v>13</v>
      </c>
    </row>
    <row r="67" spans="1:11" ht="31.5" x14ac:dyDescent="0.25">
      <c r="A67" s="5" t="s">
        <v>45</v>
      </c>
      <c r="B67" s="2" t="s">
        <v>12</v>
      </c>
      <c r="C67" s="3" t="s">
        <v>13</v>
      </c>
      <c r="D67" s="11">
        <f>240/1000</f>
        <v>0.24</v>
      </c>
      <c r="E67" s="19" t="s">
        <v>80</v>
      </c>
      <c r="F67" s="15">
        <f t="shared" si="16"/>
        <v>0.24</v>
      </c>
      <c r="G67" s="16" t="s">
        <v>13</v>
      </c>
      <c r="H67" s="16" t="s">
        <v>13</v>
      </c>
      <c r="I67" s="17" t="str">
        <f t="shared" si="8"/>
        <v>Профіль UD посил.3м(18)</v>
      </c>
      <c r="J67" s="18">
        <f t="shared" si="9"/>
        <v>0.24</v>
      </c>
      <c r="K67" s="3" t="s">
        <v>13</v>
      </c>
    </row>
    <row r="68" spans="1:11" ht="31.5" x14ac:dyDescent="0.25">
      <c r="A68" s="5" t="s">
        <v>45</v>
      </c>
      <c r="B68" s="2" t="s">
        <v>12</v>
      </c>
      <c r="C68" s="3" t="s">
        <v>13</v>
      </c>
      <c r="D68" s="11">
        <f>756/1000</f>
        <v>0.75600000000000001</v>
      </c>
      <c r="E68" s="19" t="s">
        <v>81</v>
      </c>
      <c r="F68" s="15">
        <f t="shared" si="16"/>
        <v>0.75600000000000001</v>
      </c>
      <c r="G68" s="16" t="s">
        <v>13</v>
      </c>
      <c r="H68" s="16" t="s">
        <v>13</v>
      </c>
      <c r="I68" s="17" t="str">
        <f t="shared" si="8"/>
        <v>Профіль CD посил.3м(36)</v>
      </c>
      <c r="J68" s="18">
        <f t="shared" si="9"/>
        <v>0.75600000000000001</v>
      </c>
      <c r="K68" s="3" t="s">
        <v>13</v>
      </c>
    </row>
    <row r="69" spans="1:11" ht="31.5" x14ac:dyDescent="0.25">
      <c r="A69" s="5" t="s">
        <v>45</v>
      </c>
      <c r="B69" s="2" t="s">
        <v>12</v>
      </c>
      <c r="C69" s="3" t="s">
        <v>13</v>
      </c>
      <c r="D69" s="11">
        <f>500/1000</f>
        <v>0.5</v>
      </c>
      <c r="E69" s="19" t="s">
        <v>82</v>
      </c>
      <c r="F69" s="15">
        <f t="shared" si="16"/>
        <v>0.5</v>
      </c>
      <c r="G69" s="16" t="s">
        <v>13</v>
      </c>
      <c r="H69" s="16" t="s">
        <v>13</v>
      </c>
      <c r="I69" s="17" t="str">
        <f t="shared" si="8"/>
        <v>Подвіс П-образний посил.(100)</v>
      </c>
      <c r="J69" s="18">
        <f t="shared" si="9"/>
        <v>0.5</v>
      </c>
      <c r="K69" s="3" t="s">
        <v>13</v>
      </c>
    </row>
    <row r="70" spans="1:11" ht="31.5" x14ac:dyDescent="0.25">
      <c r="A70" s="5" t="s">
        <v>45</v>
      </c>
      <c r="B70" s="2" t="s">
        <v>12</v>
      </c>
      <c r="C70" s="3" t="s">
        <v>13</v>
      </c>
      <c r="D70" s="11">
        <f>120/1000</f>
        <v>0.12</v>
      </c>
      <c r="E70" s="19" t="s">
        <v>83</v>
      </c>
      <c r="F70" s="15">
        <f t="shared" si="16"/>
        <v>0.12</v>
      </c>
      <c r="G70" s="16" t="s">
        <v>13</v>
      </c>
      <c r="H70" s="16" t="s">
        <v>13</v>
      </c>
      <c r="I70" s="17" t="str">
        <f t="shared" si="8"/>
        <v>Краб д/профіля(10)</v>
      </c>
      <c r="J70" s="18">
        <f t="shared" si="9"/>
        <v>0.12</v>
      </c>
      <c r="K70" s="3" t="s">
        <v>13</v>
      </c>
    </row>
    <row r="71" spans="1:11" ht="31.5" x14ac:dyDescent="0.25">
      <c r="A71" s="5" t="s">
        <v>45</v>
      </c>
      <c r="B71" s="2" t="s">
        <v>12</v>
      </c>
      <c r="C71" s="3" t="s">
        <v>13</v>
      </c>
      <c r="D71" s="11">
        <f>30/1000</f>
        <v>0.03</v>
      </c>
      <c r="E71" s="19" t="s">
        <v>84</v>
      </c>
      <c r="F71" s="15">
        <f t="shared" si="16"/>
        <v>0.03</v>
      </c>
      <c r="G71" s="16" t="s">
        <v>13</v>
      </c>
      <c r="H71" s="16" t="s">
        <v>13</v>
      </c>
      <c r="I71" s="17" t="str">
        <f t="shared" si="8"/>
        <v>Текси(200)</v>
      </c>
      <c r="J71" s="18">
        <f t="shared" si="9"/>
        <v>0.03</v>
      </c>
      <c r="K71" s="3" t="s">
        <v>13</v>
      </c>
    </row>
    <row r="72" spans="1:11" ht="31.5" x14ac:dyDescent="0.25">
      <c r="A72" s="5" t="s">
        <v>45</v>
      </c>
      <c r="B72" s="2" t="s">
        <v>12</v>
      </c>
      <c r="C72" s="3" t="s">
        <v>13</v>
      </c>
      <c r="D72" s="11">
        <f>145/1000</f>
        <v>0.14499999999999999</v>
      </c>
      <c r="E72" s="19" t="s">
        <v>85</v>
      </c>
      <c r="F72" s="15">
        <f t="shared" si="16"/>
        <v>0.14499999999999999</v>
      </c>
      <c r="G72" s="16" t="s">
        <v>13</v>
      </c>
      <c r="H72" s="16" t="s">
        <v>13</v>
      </c>
      <c r="I72" s="17" t="str">
        <f t="shared" si="8"/>
        <v>Саморіз 35мм д/гіпсокартона(500)</v>
      </c>
      <c r="J72" s="18">
        <f t="shared" si="9"/>
        <v>0.14499999999999999</v>
      </c>
      <c r="K72" s="3" t="s">
        <v>13</v>
      </c>
    </row>
    <row r="73" spans="1:11" ht="31.5" x14ac:dyDescent="0.25">
      <c r="A73" s="5" t="s">
        <v>45</v>
      </c>
      <c r="B73" s="2" t="s">
        <v>12</v>
      </c>
      <c r="C73" s="3" t="s">
        <v>13</v>
      </c>
      <c r="D73" s="11">
        <f>24/1000</f>
        <v>2.4E-2</v>
      </c>
      <c r="E73" s="19" t="s">
        <v>86</v>
      </c>
      <c r="F73" s="15">
        <f t="shared" si="16"/>
        <v>2.4E-2</v>
      </c>
      <c r="G73" s="16" t="s">
        <v>13</v>
      </c>
      <c r="H73" s="16" t="s">
        <v>13</v>
      </c>
      <c r="I73" s="17" t="str">
        <f t="shared" si="8"/>
        <v xml:space="preserve"> Підрозетник г/к(4)</v>
      </c>
      <c r="J73" s="18">
        <f t="shared" si="9"/>
        <v>2.4E-2</v>
      </c>
      <c r="K73" s="3" t="s">
        <v>13</v>
      </c>
    </row>
    <row r="74" spans="1:11" ht="31.5" x14ac:dyDescent="0.25">
      <c r="A74" s="5" t="s">
        <v>45</v>
      </c>
      <c r="B74" s="2" t="s">
        <v>12</v>
      </c>
      <c r="C74" s="3" t="s">
        <v>13</v>
      </c>
      <c r="D74" s="11">
        <f>40/1000</f>
        <v>0.04</v>
      </c>
      <c r="E74" s="19" t="s">
        <v>87</v>
      </c>
      <c r="F74" s="15">
        <f t="shared" si="16"/>
        <v>0.04</v>
      </c>
      <c r="G74" s="16" t="s">
        <v>13</v>
      </c>
      <c r="H74" s="16" t="s">
        <v>13</v>
      </c>
      <c r="I74" s="17" t="str">
        <f t="shared" si="8"/>
        <v xml:space="preserve"> Решітка вент.19х19(1)</v>
      </c>
      <c r="J74" s="18">
        <f t="shared" si="9"/>
        <v>0.04</v>
      </c>
      <c r="K74" s="3" t="s">
        <v>13</v>
      </c>
    </row>
    <row r="75" spans="1:11" ht="31.5" x14ac:dyDescent="0.25">
      <c r="A75" s="5" t="s">
        <v>45</v>
      </c>
      <c r="B75" s="2" t="s">
        <v>12</v>
      </c>
      <c r="C75" s="3" t="s">
        <v>13</v>
      </c>
      <c r="D75" s="11">
        <f>870/1000</f>
        <v>0.87</v>
      </c>
      <c r="E75" s="19" t="s">
        <v>88</v>
      </c>
      <c r="F75" s="15">
        <f t="shared" si="16"/>
        <v>0.87</v>
      </c>
      <c r="G75" s="16" t="s">
        <v>13</v>
      </c>
      <c r="H75" s="16" t="s">
        <v>13</v>
      </c>
      <c r="I75" s="17" t="str">
        <f t="shared" si="8"/>
        <v xml:space="preserve"> Шпаклівка старт 25кг(75), Шпаклівка фінішна 25кг(75)</v>
      </c>
      <c r="J75" s="18">
        <f t="shared" si="9"/>
        <v>0.87</v>
      </c>
      <c r="K75" s="3" t="s">
        <v>13</v>
      </c>
    </row>
    <row r="76" spans="1:11" ht="31.5" x14ac:dyDescent="0.25">
      <c r="A76" s="5" t="s">
        <v>45</v>
      </c>
      <c r="B76" s="2" t="s">
        <v>12</v>
      </c>
      <c r="C76" s="3" t="s">
        <v>13</v>
      </c>
      <c r="D76" s="11">
        <f>27/1000</f>
        <v>2.7E-2</v>
      </c>
      <c r="E76" s="19" t="s">
        <v>89</v>
      </c>
      <c r="F76" s="15">
        <f t="shared" si="16"/>
        <v>2.7E-2</v>
      </c>
      <c r="G76" s="16" t="s">
        <v>13</v>
      </c>
      <c r="H76" s="16" t="s">
        <v>13</v>
      </c>
      <c r="I76" s="17" t="str">
        <f t="shared" si="8"/>
        <v>Забивнй 6х40(100)</v>
      </c>
      <c r="J76" s="18">
        <f t="shared" si="9"/>
        <v>2.7E-2</v>
      </c>
      <c r="K76" s="3" t="s">
        <v>13</v>
      </c>
    </row>
    <row r="77" spans="1:11" ht="31.5" x14ac:dyDescent="0.25">
      <c r="A77" s="5" t="s">
        <v>45</v>
      </c>
      <c r="B77" s="2" t="s">
        <v>12</v>
      </c>
      <c r="C77" s="3" t="s">
        <v>13</v>
      </c>
      <c r="D77" s="11">
        <f>79.08/1000</f>
        <v>7.9079999999999998E-2</v>
      </c>
      <c r="E77" s="19" t="s">
        <v>90</v>
      </c>
      <c r="F77" s="15">
        <f t="shared" si="16"/>
        <v>7.9079999999999998E-2</v>
      </c>
      <c r="G77" s="16" t="s">
        <v>13</v>
      </c>
      <c r="H77" s="16" t="s">
        <v>13</v>
      </c>
      <c r="I77" s="17" t="str">
        <f t="shared" si="8"/>
        <v>Магнію сульфат 5,0 №10(40)</v>
      </c>
      <c r="J77" s="18">
        <f t="shared" si="9"/>
        <v>7.9079999999999998E-2</v>
      </c>
      <c r="K77" s="3" t="s">
        <v>13</v>
      </c>
    </row>
    <row r="78" spans="1:11" ht="31.5" x14ac:dyDescent="0.25">
      <c r="A78" s="5" t="s">
        <v>45</v>
      </c>
      <c r="B78" s="2" t="s">
        <v>12</v>
      </c>
      <c r="C78" s="3" t="s">
        <v>13</v>
      </c>
      <c r="D78" s="11">
        <f>97.59/1000</f>
        <v>9.759000000000001E-2</v>
      </c>
      <c r="E78" s="19" t="s">
        <v>91</v>
      </c>
      <c r="F78" s="15">
        <f t="shared" si="16"/>
        <v>9.759000000000001E-2</v>
      </c>
      <c r="G78" s="16" t="s">
        <v>13</v>
      </c>
      <c r="H78" s="16" t="s">
        <v>13</v>
      </c>
      <c r="I78" s="17" t="str">
        <f t="shared" si="8"/>
        <v xml:space="preserve"> Дексаметазон р-р 4мг\мл 1 мл №10(30)</v>
      </c>
      <c r="J78" s="18">
        <f t="shared" si="9"/>
        <v>9.759000000000001E-2</v>
      </c>
      <c r="K78" s="3" t="s">
        <v>13</v>
      </c>
    </row>
    <row r="79" spans="1:11" ht="31.5" x14ac:dyDescent="0.25">
      <c r="A79" s="5" t="s">
        <v>45</v>
      </c>
      <c r="B79" s="2" t="s">
        <v>12</v>
      </c>
      <c r="C79" s="3" t="s">
        <v>13</v>
      </c>
      <c r="D79" s="11">
        <f>550/1000</f>
        <v>0.55000000000000004</v>
      </c>
      <c r="E79" s="19" t="s">
        <v>92</v>
      </c>
      <c r="F79" s="15">
        <f t="shared" si="16"/>
        <v>0.55000000000000004</v>
      </c>
      <c r="G79" s="16" t="s">
        <v>13</v>
      </c>
      <c r="H79" s="16" t="s">
        <v>13</v>
      </c>
      <c r="I79" s="17" t="str">
        <f t="shared" si="8"/>
        <v>Стрічка діаграмна  80ммх30м(750)</v>
      </c>
      <c r="J79" s="18">
        <f t="shared" si="9"/>
        <v>0.55000000000000004</v>
      </c>
      <c r="K79" s="3" t="s">
        <v>13</v>
      </c>
    </row>
    <row r="80" spans="1:11" ht="31.5" x14ac:dyDescent="0.25">
      <c r="A80" s="5" t="s">
        <v>45</v>
      </c>
      <c r="B80" s="2" t="s">
        <v>12</v>
      </c>
      <c r="C80" s="3" t="s">
        <v>13</v>
      </c>
      <c r="D80" s="37">
        <f>418.86/1000</f>
        <v>0.41886000000000001</v>
      </c>
      <c r="E80" s="19" t="s">
        <v>93</v>
      </c>
      <c r="F80" s="15">
        <f t="shared" si="16"/>
        <v>0.41886000000000001</v>
      </c>
      <c r="G80" s="16" t="s">
        <v>13</v>
      </c>
      <c r="H80" s="16" t="s">
        <v>13</v>
      </c>
      <c r="I80" s="17" t="str">
        <f t="shared" si="8"/>
        <v xml:space="preserve">Кордіамін  р-н д/ін. 250мг/2мл амп. №10(60), </v>
      </c>
      <c r="J80" s="18">
        <f t="shared" si="9"/>
        <v>0.41886000000000001</v>
      </c>
      <c r="K80" s="3" t="s">
        <v>13</v>
      </c>
    </row>
    <row r="81" spans="1:11" ht="31.5" x14ac:dyDescent="0.25">
      <c r="A81" s="5" t="s">
        <v>45</v>
      </c>
      <c r="B81" s="2" t="s">
        <v>12</v>
      </c>
      <c r="C81" s="3" t="s">
        <v>13</v>
      </c>
      <c r="D81" s="37">
        <f>163.32/1000</f>
        <v>0.16331999999999999</v>
      </c>
      <c r="E81" s="19" t="s">
        <v>94</v>
      </c>
      <c r="F81" s="15">
        <f t="shared" si="16"/>
        <v>0.16331999999999999</v>
      </c>
      <c r="G81" s="16" t="s">
        <v>13</v>
      </c>
      <c r="H81" s="16" t="s">
        <v>13</v>
      </c>
      <c r="I81" s="17" t="str">
        <f t="shared" si="8"/>
        <v>Дімедрол р-н д/ін. 10мг/мл 1мл №10(60),</v>
      </c>
      <c r="J81" s="18">
        <f t="shared" si="9"/>
        <v>0.16331999999999999</v>
      </c>
      <c r="K81" s="3" t="s">
        <v>13</v>
      </c>
    </row>
    <row r="82" spans="1:11" ht="31.5" x14ac:dyDescent="0.25">
      <c r="A82" s="5" t="s">
        <v>45</v>
      </c>
      <c r="B82" s="2" t="s">
        <v>12</v>
      </c>
      <c r="C82" s="3" t="s">
        <v>13</v>
      </c>
      <c r="D82" s="37">
        <f>124.84/1000</f>
        <v>0.12484000000000001</v>
      </c>
      <c r="E82" s="19" t="s">
        <v>95</v>
      </c>
      <c r="F82" s="15">
        <f t="shared" si="16"/>
        <v>0.12484000000000001</v>
      </c>
      <c r="G82" s="16" t="s">
        <v>13</v>
      </c>
      <c r="H82" s="16" t="s">
        <v>13</v>
      </c>
      <c r="I82" s="17" t="str">
        <f t="shared" si="8"/>
        <v xml:space="preserve"> Глюкоза р-н д/ін. 40% 20мл амп. № 10(20), </v>
      </c>
      <c r="J82" s="18">
        <f t="shared" si="9"/>
        <v>0.12484000000000001</v>
      </c>
      <c r="K82" s="3" t="s">
        <v>13</v>
      </c>
    </row>
    <row r="83" spans="1:11" ht="31.5" x14ac:dyDescent="0.25">
      <c r="A83" s="5" t="s">
        <v>45</v>
      </c>
      <c r="B83" s="2" t="s">
        <v>12</v>
      </c>
      <c r="C83" s="3" t="s">
        <v>13</v>
      </c>
      <c r="D83" s="37">
        <f>350.76/1000</f>
        <v>0.35076000000000002</v>
      </c>
      <c r="E83" s="19" t="s">
        <v>96</v>
      </c>
      <c r="F83" s="15">
        <f t="shared" si="16"/>
        <v>0.35076000000000002</v>
      </c>
      <c r="G83" s="16" t="s">
        <v>13</v>
      </c>
      <c r="H83" s="16" t="s">
        <v>13</v>
      </c>
      <c r="I83" s="17" t="str">
        <f t="shared" si="8"/>
        <v xml:space="preserve">Папаверин р-н д/ін. 20мг/мл 2мл №10(60), </v>
      </c>
      <c r="J83" s="18">
        <f t="shared" si="9"/>
        <v>0.35076000000000002</v>
      </c>
      <c r="K83" s="3" t="s">
        <v>13</v>
      </c>
    </row>
    <row r="84" spans="1:11" ht="31.5" x14ac:dyDescent="0.25">
      <c r="A84" s="5" t="s">
        <v>45</v>
      </c>
      <c r="B84" s="2" t="s">
        <v>12</v>
      </c>
      <c r="C84" s="3" t="s">
        <v>13</v>
      </c>
      <c r="D84" s="37">
        <f>216.32/1000</f>
        <v>0.21631999999999998</v>
      </c>
      <c r="E84" s="19" t="s">
        <v>97</v>
      </c>
      <c r="F84" s="15">
        <f t="shared" si="16"/>
        <v>0.21631999999999998</v>
      </c>
      <c r="G84" s="16" t="s">
        <v>13</v>
      </c>
      <c r="H84" s="16" t="s">
        <v>13</v>
      </c>
      <c r="I84" s="17" t="str">
        <f t="shared" si="8"/>
        <v>Дротаверін р-р 20мг/амп 2мл№5(40)</v>
      </c>
      <c r="J84" s="18">
        <f t="shared" si="9"/>
        <v>0.21631999999999998</v>
      </c>
      <c r="K84" s="3" t="s">
        <v>13</v>
      </c>
    </row>
    <row r="85" spans="1:11" ht="31.5" x14ac:dyDescent="0.25">
      <c r="A85" s="5" t="s">
        <v>45</v>
      </c>
      <c r="B85" s="2" t="s">
        <v>12</v>
      </c>
      <c r="C85" s="3" t="s">
        <v>13</v>
      </c>
      <c r="D85" s="37">
        <f>650/1000</f>
        <v>0.65</v>
      </c>
      <c r="E85" s="22" t="s">
        <v>98</v>
      </c>
      <c r="F85" s="15">
        <f t="shared" si="16"/>
        <v>0.65</v>
      </c>
      <c r="G85" s="16" t="s">
        <v>13</v>
      </c>
      <c r="H85" s="16" t="s">
        <v>13</v>
      </c>
      <c r="I85" s="17" t="str">
        <f t="shared" si="8"/>
        <v xml:space="preserve">Ремонт ДЖБ </v>
      </c>
      <c r="J85" s="18">
        <f t="shared" si="9"/>
        <v>0.65</v>
      </c>
      <c r="K85" s="3" t="s">
        <v>13</v>
      </c>
    </row>
    <row r="86" spans="1:11" ht="31.5" x14ac:dyDescent="0.25">
      <c r="A86" s="5" t="s">
        <v>45</v>
      </c>
      <c r="B86" s="2" t="s">
        <v>12</v>
      </c>
      <c r="C86" s="3" t="s">
        <v>13</v>
      </c>
      <c r="D86" s="37">
        <f>840/1000</f>
        <v>0.84</v>
      </c>
      <c r="E86" s="22" t="s">
        <v>99</v>
      </c>
      <c r="F86" s="15">
        <f t="shared" si="16"/>
        <v>0.84</v>
      </c>
      <c r="G86" s="16" t="s">
        <v>13</v>
      </c>
      <c r="H86" s="16" t="s">
        <v>13</v>
      </c>
      <c r="I86" s="17" t="str">
        <f t="shared" si="8"/>
        <v>Заправка картриджа тонером HP1100/5</v>
      </c>
      <c r="J86" s="18">
        <f t="shared" si="9"/>
        <v>0.84</v>
      </c>
      <c r="K86" s="3" t="s">
        <v>13</v>
      </c>
    </row>
    <row r="87" spans="1:11" ht="31.5" x14ac:dyDescent="0.25">
      <c r="A87" s="5" t="s">
        <v>45</v>
      </c>
      <c r="B87" s="2" t="s">
        <v>12</v>
      </c>
      <c r="C87" s="3" t="s">
        <v>13</v>
      </c>
      <c r="D87" s="37">
        <f>320/1000</f>
        <v>0.32</v>
      </c>
      <c r="E87" s="22" t="s">
        <v>100</v>
      </c>
      <c r="F87" s="15">
        <f t="shared" si="16"/>
        <v>0.32</v>
      </c>
      <c r="G87" s="16" t="s">
        <v>13</v>
      </c>
      <c r="H87" s="16" t="s">
        <v>13</v>
      </c>
      <c r="I87" s="17" t="str">
        <f t="shared" si="8"/>
        <v xml:space="preserve">Ремонт і профілактика принтера Canon LBP-815 </v>
      </c>
      <c r="J87" s="18">
        <f t="shared" si="9"/>
        <v>0.32</v>
      </c>
      <c r="K87" s="3" t="s">
        <v>13</v>
      </c>
    </row>
    <row r="88" spans="1:11" ht="31.5" x14ac:dyDescent="0.25">
      <c r="A88" s="5" t="s">
        <v>45</v>
      </c>
      <c r="B88" s="2" t="s">
        <v>12</v>
      </c>
      <c r="C88" s="3" t="s">
        <v>13</v>
      </c>
      <c r="D88" s="37">
        <f>3480/1000</f>
        <v>3.48</v>
      </c>
      <c r="E88" s="22" t="s">
        <v>101</v>
      </c>
      <c r="F88" s="15">
        <f t="shared" si="16"/>
        <v>3.48</v>
      </c>
      <c r="G88" s="16" t="s">
        <v>13</v>
      </c>
      <c r="H88" s="16" t="s">
        <v>13</v>
      </c>
      <c r="I88" s="17" t="str">
        <f t="shared" si="8"/>
        <v xml:space="preserve">Поточний ремонт машини сушильної промислової </v>
      </c>
      <c r="J88" s="18">
        <f t="shared" si="9"/>
        <v>3.48</v>
      </c>
      <c r="K88" s="3" t="s">
        <v>13</v>
      </c>
    </row>
    <row r="89" spans="1:11" ht="31.5" x14ac:dyDescent="0.25">
      <c r="A89" s="5" t="s">
        <v>45</v>
      </c>
      <c r="B89" s="2" t="s">
        <v>12</v>
      </c>
      <c r="C89" s="3" t="s">
        <v>13</v>
      </c>
      <c r="D89" s="37">
        <f>300/1000</f>
        <v>0.3</v>
      </c>
      <c r="E89" s="22" t="s">
        <v>102</v>
      </c>
      <c r="F89" s="15">
        <f t="shared" si="16"/>
        <v>0.3</v>
      </c>
      <c r="G89" s="16" t="s">
        <v>13</v>
      </c>
      <c r="H89" s="16" t="s">
        <v>13</v>
      </c>
      <c r="I89" s="17" t="str">
        <f t="shared" si="8"/>
        <v>Заміна фотобарабана НР 1005/1006 карт</v>
      </c>
      <c r="J89" s="18">
        <f t="shared" si="9"/>
        <v>0.3</v>
      </c>
      <c r="K89" s="3" t="s">
        <v>13</v>
      </c>
    </row>
    <row r="90" spans="1:11" ht="45" x14ac:dyDescent="0.25">
      <c r="A90" s="5" t="s">
        <v>45</v>
      </c>
      <c r="B90" s="2" t="s">
        <v>12</v>
      </c>
      <c r="C90" s="3" t="s">
        <v>13</v>
      </c>
      <c r="D90" s="37">
        <f>27400/1000</f>
        <v>27.4</v>
      </c>
      <c r="E90" s="22" t="s">
        <v>103</v>
      </c>
      <c r="F90" s="15">
        <f t="shared" si="16"/>
        <v>27.4</v>
      </c>
      <c r="G90" s="16" t="s">
        <v>13</v>
      </c>
      <c r="H90" s="16" t="s">
        <v>13</v>
      </c>
      <c r="I90" s="17" t="str">
        <f t="shared" ref="I90:J150" si="18">E90</f>
        <v xml:space="preserve">Часткова оплата послуг з обстеження 5 рентгенкабінетів з провед.радіаційного контролю й оформлення </v>
      </c>
      <c r="J90" s="18">
        <f t="shared" si="18"/>
        <v>27.4</v>
      </c>
      <c r="K90" s="3" t="s">
        <v>13</v>
      </c>
    </row>
    <row r="91" spans="1:11" ht="31.5" x14ac:dyDescent="0.25">
      <c r="A91" s="5" t="s">
        <v>45</v>
      </c>
      <c r="B91" s="2" t="s">
        <v>12</v>
      </c>
      <c r="C91" s="3" t="s">
        <v>13</v>
      </c>
      <c r="D91" s="37">
        <f>14280/1000</f>
        <v>14.28</v>
      </c>
      <c r="E91" s="22" t="s">
        <v>104</v>
      </c>
      <c r="F91" s="15">
        <f t="shared" si="16"/>
        <v>14.28</v>
      </c>
      <c r="G91" s="16" t="s">
        <v>13</v>
      </c>
      <c r="H91" s="16" t="s">
        <v>13</v>
      </c>
      <c r="I91" s="17" t="str">
        <f t="shared" si="18"/>
        <v>Послуга з навчання: правил безпеки при виробництві та споживанні продуктів розділення повітря</v>
      </c>
      <c r="J91" s="18">
        <f t="shared" si="18"/>
        <v>14.28</v>
      </c>
      <c r="K91" s="3" t="s">
        <v>13</v>
      </c>
    </row>
    <row r="92" spans="1:11" ht="31.5" x14ac:dyDescent="0.25">
      <c r="A92" s="5" t="s">
        <v>45</v>
      </c>
      <c r="B92" s="2" t="s">
        <v>12</v>
      </c>
      <c r="C92" s="3" t="s">
        <v>13</v>
      </c>
      <c r="D92" s="37">
        <f>3600/1000</f>
        <v>3.6</v>
      </c>
      <c r="E92" s="22" t="s">
        <v>105</v>
      </c>
      <c r="F92" s="15">
        <f t="shared" si="16"/>
        <v>3.6</v>
      </c>
      <c r="G92" s="16" t="s">
        <v>13</v>
      </c>
      <c r="H92" s="16" t="s">
        <v>13</v>
      </c>
      <c r="I92" s="17" t="str">
        <f t="shared" si="18"/>
        <v xml:space="preserve">Послуги з професійної підготовки у сфері підвищення кваліфікації </v>
      </c>
      <c r="J92" s="18">
        <f t="shared" si="18"/>
        <v>3.6</v>
      </c>
      <c r="K92" s="3" t="s">
        <v>13</v>
      </c>
    </row>
    <row r="93" spans="1:11" ht="31.5" x14ac:dyDescent="0.25">
      <c r="A93" s="5" t="s">
        <v>45</v>
      </c>
      <c r="B93" s="2" t="s">
        <v>12</v>
      </c>
      <c r="C93" s="3" t="s">
        <v>13</v>
      </c>
      <c r="D93" s="37">
        <f>6875/1000</f>
        <v>6.875</v>
      </c>
      <c r="E93" s="22" t="s">
        <v>106</v>
      </c>
      <c r="F93" s="15">
        <f t="shared" si="16"/>
        <v>6.875</v>
      </c>
      <c r="G93" s="16" t="s">
        <v>13</v>
      </c>
      <c r="H93" s="16" t="s">
        <v>13</v>
      </c>
      <c r="I93" s="17" t="str">
        <f t="shared" si="18"/>
        <v xml:space="preserve">Поточний ремонт дистилятора ДЕ-4-2 </v>
      </c>
      <c r="J93" s="18">
        <f t="shared" si="18"/>
        <v>6.875</v>
      </c>
      <c r="K93" s="3" t="s">
        <v>13</v>
      </c>
    </row>
    <row r="94" spans="1:11" ht="47.25" x14ac:dyDescent="0.25">
      <c r="A94" s="5" t="s">
        <v>107</v>
      </c>
      <c r="B94" s="2" t="s">
        <v>16</v>
      </c>
      <c r="C94" s="3" t="s">
        <v>13</v>
      </c>
      <c r="D94" s="37">
        <f>2732.28/1000</f>
        <v>2.7322800000000003</v>
      </c>
      <c r="E94" s="14" t="s">
        <v>17</v>
      </c>
      <c r="F94" s="15">
        <f>SUM(D94)</f>
        <v>2.7322800000000003</v>
      </c>
      <c r="G94" s="16" t="s">
        <v>13</v>
      </c>
      <c r="H94" s="16" t="s">
        <v>13</v>
      </c>
      <c r="I94" s="17" t="str">
        <f t="shared" si="18"/>
        <v>Марля медична н/с</v>
      </c>
      <c r="J94" s="18">
        <f t="shared" si="18"/>
        <v>2.7322800000000003</v>
      </c>
      <c r="K94" s="3" t="s">
        <v>13</v>
      </c>
    </row>
    <row r="95" spans="1:11" ht="63" x14ac:dyDescent="0.25">
      <c r="A95" s="5" t="s">
        <v>107</v>
      </c>
      <c r="B95" s="2" t="s">
        <v>170</v>
      </c>
      <c r="C95" s="3" t="s">
        <v>13</v>
      </c>
      <c r="D95" s="37">
        <f>24000/1000</f>
        <v>24</v>
      </c>
      <c r="E95" s="14" t="s">
        <v>108</v>
      </c>
      <c r="F95" s="15">
        <f>SUM(D95)</f>
        <v>24</v>
      </c>
      <c r="G95" s="16" t="s">
        <v>13</v>
      </c>
      <c r="H95" s="16" t="s">
        <v>13</v>
      </c>
      <c r="I95" s="17" t="str">
        <f t="shared" si="18"/>
        <v>Моксифлоксацин р-н д/інфузій 1,6мг/мл 250мл</v>
      </c>
      <c r="J95" s="18">
        <f t="shared" si="18"/>
        <v>24</v>
      </c>
      <c r="K95" s="3" t="s">
        <v>13</v>
      </c>
    </row>
    <row r="96" spans="1:11" ht="63" x14ac:dyDescent="0.25">
      <c r="A96" s="5" t="s">
        <v>107</v>
      </c>
      <c r="B96" s="2" t="s">
        <v>170</v>
      </c>
      <c r="C96" s="3" t="s">
        <v>13</v>
      </c>
      <c r="D96" s="37">
        <f>11400/1000</f>
        <v>11.4</v>
      </c>
      <c r="E96" s="14" t="s">
        <v>109</v>
      </c>
      <c r="F96" s="15">
        <f>SUM(D96)</f>
        <v>11.4</v>
      </c>
      <c r="G96" s="16" t="s">
        <v>13</v>
      </c>
      <c r="H96" s="16" t="s">
        <v>13</v>
      </c>
      <c r="I96" s="17" t="str">
        <f t="shared" si="18"/>
        <v>Лінезолід 2мг/мл р-н д/інфузій, 300мл</v>
      </c>
      <c r="J96" s="18">
        <f t="shared" si="18"/>
        <v>11.4</v>
      </c>
      <c r="K96" s="3" t="s">
        <v>13</v>
      </c>
    </row>
    <row r="97" spans="1:11" ht="78.75" x14ac:dyDescent="0.25">
      <c r="A97" s="5" t="s">
        <v>107</v>
      </c>
      <c r="B97" s="2" t="s">
        <v>171</v>
      </c>
      <c r="C97" s="3" t="s">
        <v>13</v>
      </c>
      <c r="D97" s="38">
        <f>853.6/1000</f>
        <v>0.85360000000000003</v>
      </c>
      <c r="E97" s="14" t="s">
        <v>110</v>
      </c>
      <c r="F97" s="15">
        <f t="shared" ref="F97:F122" si="19">SUM(D97)</f>
        <v>0.85360000000000003</v>
      </c>
      <c r="G97" s="16"/>
      <c r="H97" s="16"/>
      <c r="I97" s="17" t="str">
        <f t="shared" si="18"/>
        <v>Швидкий тест д/виявлення антитіл до ВІЛ</v>
      </c>
      <c r="J97" s="18">
        <f t="shared" si="18"/>
        <v>0.85360000000000003</v>
      </c>
      <c r="K97" s="3"/>
    </row>
    <row r="98" spans="1:11" ht="78.75" x14ac:dyDescent="0.25">
      <c r="A98" s="5" t="s">
        <v>107</v>
      </c>
      <c r="B98" s="2" t="s">
        <v>171</v>
      </c>
      <c r="C98" s="3" t="s">
        <v>13</v>
      </c>
      <c r="D98" s="38">
        <f>223.86/1000</f>
        <v>0.22386</v>
      </c>
      <c r="E98" s="13" t="s">
        <v>111</v>
      </c>
      <c r="F98" s="15">
        <f t="shared" si="19"/>
        <v>0.22386</v>
      </c>
      <c r="G98" s="16"/>
      <c r="H98" s="16"/>
      <c r="I98" s="17" t="str">
        <f t="shared" si="18"/>
        <v>Експрес-тест ВІЛ "Швидка відповідь"</v>
      </c>
      <c r="J98" s="18">
        <f t="shared" si="18"/>
        <v>0.22386</v>
      </c>
      <c r="K98" s="3"/>
    </row>
    <row r="99" spans="1:11" ht="78.75" x14ac:dyDescent="0.25">
      <c r="A99" s="5" t="s">
        <v>107</v>
      </c>
      <c r="B99" s="2" t="s">
        <v>171</v>
      </c>
      <c r="C99" s="3" t="s">
        <v>13</v>
      </c>
      <c r="D99" s="38">
        <f>31/1000</f>
        <v>3.1E-2</v>
      </c>
      <c r="E99" s="13" t="s">
        <v>112</v>
      </c>
      <c r="F99" s="15">
        <f t="shared" si="19"/>
        <v>3.1E-2</v>
      </c>
      <c r="G99" s="16"/>
      <c r="H99" s="16"/>
      <c r="I99" s="17" t="str">
        <f t="shared" si="18"/>
        <v>Бахіли</v>
      </c>
      <c r="J99" s="18">
        <f t="shared" si="18"/>
        <v>3.1E-2</v>
      </c>
      <c r="K99" s="3"/>
    </row>
    <row r="100" spans="1:11" ht="78.75" x14ac:dyDescent="0.25">
      <c r="A100" s="5" t="s">
        <v>107</v>
      </c>
      <c r="B100" s="2" t="s">
        <v>172</v>
      </c>
      <c r="C100" s="3" t="s">
        <v>13</v>
      </c>
      <c r="D100" s="38">
        <f>486.4/1000</f>
        <v>0.4864</v>
      </c>
      <c r="E100" s="13" t="s">
        <v>113</v>
      </c>
      <c r="F100" s="15">
        <f t="shared" si="19"/>
        <v>0.4864</v>
      </c>
      <c r="G100" s="16"/>
      <c r="H100" s="16"/>
      <c r="I100" s="17" t="str">
        <f t="shared" si="18"/>
        <v>Моксикум табл.п/пл.о.400мг №7</v>
      </c>
      <c r="J100" s="18">
        <f t="shared" si="18"/>
        <v>0.4864</v>
      </c>
      <c r="K100" s="3"/>
    </row>
    <row r="101" spans="1:11" ht="78.75" x14ac:dyDescent="0.25">
      <c r="A101" s="5" t="s">
        <v>107</v>
      </c>
      <c r="B101" s="2" t="s">
        <v>172</v>
      </c>
      <c r="C101" s="3" t="s">
        <v>13</v>
      </c>
      <c r="D101" s="38">
        <f>28.7/1000</f>
        <v>2.87E-2</v>
      </c>
      <c r="E101" s="13" t="s">
        <v>173</v>
      </c>
      <c r="F101" s="15">
        <f t="shared" si="19"/>
        <v>2.87E-2</v>
      </c>
      <c r="G101" s="16"/>
      <c r="H101" s="16"/>
      <c r="I101" s="17" t="str">
        <f t="shared" si="18"/>
        <v>Бромгексин-Дарниця табл.8мг№50</v>
      </c>
      <c r="J101" s="18">
        <f t="shared" si="18"/>
        <v>2.87E-2</v>
      </c>
      <c r="K101" s="3"/>
    </row>
    <row r="102" spans="1:11" ht="31.5" x14ac:dyDescent="0.25">
      <c r="A102" s="5" t="s">
        <v>107</v>
      </c>
      <c r="B102" s="2" t="s">
        <v>12</v>
      </c>
      <c r="C102" s="3" t="s">
        <v>13</v>
      </c>
      <c r="D102" s="38">
        <f>1320/1000</f>
        <v>1.32</v>
      </c>
      <c r="E102" s="13" t="s">
        <v>114</v>
      </c>
      <c r="F102" s="15">
        <f t="shared" si="19"/>
        <v>1.32</v>
      </c>
      <c r="G102" s="16"/>
      <c r="H102" s="16"/>
      <c r="I102" s="17" t="str">
        <f t="shared" si="18"/>
        <v>Картридж Canon</v>
      </c>
      <c r="J102" s="18">
        <f t="shared" si="18"/>
        <v>1.32</v>
      </c>
      <c r="K102" s="3"/>
    </row>
    <row r="103" spans="1:11" ht="31.5" x14ac:dyDescent="0.25">
      <c r="A103" s="5" t="s">
        <v>107</v>
      </c>
      <c r="B103" s="2" t="s">
        <v>12</v>
      </c>
      <c r="C103" s="3" t="s">
        <v>13</v>
      </c>
      <c r="D103" s="38">
        <f>3362/1000</f>
        <v>3.3620000000000001</v>
      </c>
      <c r="E103" s="13" t="s">
        <v>115</v>
      </c>
      <c r="F103" s="15">
        <f t="shared" si="19"/>
        <v>3.3620000000000001</v>
      </c>
      <c r="G103" s="16"/>
      <c r="H103" s="16"/>
      <c r="I103" s="17" t="str">
        <f t="shared" si="18"/>
        <v>Журнали, бланки, книги канц.</v>
      </c>
      <c r="J103" s="18">
        <f t="shared" si="18"/>
        <v>3.3620000000000001</v>
      </c>
      <c r="K103" s="3"/>
    </row>
    <row r="104" spans="1:11" ht="31.5" x14ac:dyDescent="0.25">
      <c r="A104" s="5" t="s">
        <v>107</v>
      </c>
      <c r="B104" s="2" t="s">
        <v>12</v>
      </c>
      <c r="C104" s="3" t="s">
        <v>13</v>
      </c>
      <c r="D104" s="38">
        <f>840/1000</f>
        <v>0.84</v>
      </c>
      <c r="E104" s="13" t="s">
        <v>116</v>
      </c>
      <c r="F104" s="15">
        <f t="shared" si="19"/>
        <v>0.84</v>
      </c>
      <c r="G104" s="16"/>
      <c r="H104" s="16"/>
      <c r="I104" s="17" t="str">
        <f t="shared" si="18"/>
        <v>Плафон д/лампи</v>
      </c>
      <c r="J104" s="18">
        <f t="shared" si="18"/>
        <v>0.84</v>
      </c>
      <c r="K104" s="3"/>
    </row>
    <row r="105" spans="1:11" ht="31.5" x14ac:dyDescent="0.25">
      <c r="A105" s="5" t="s">
        <v>107</v>
      </c>
      <c r="B105" s="2" t="s">
        <v>12</v>
      </c>
      <c r="C105" s="3" t="s">
        <v>13</v>
      </c>
      <c r="D105" s="38">
        <f>245/1000</f>
        <v>0.245</v>
      </c>
      <c r="E105" s="13" t="s">
        <v>117</v>
      </c>
      <c r="F105" s="15">
        <f t="shared" si="19"/>
        <v>0.245</v>
      </c>
      <c r="G105" s="16"/>
      <c r="H105" s="16"/>
      <c r="I105" s="17" t="str">
        <f t="shared" si="18"/>
        <v>Замок накладний</v>
      </c>
      <c r="J105" s="18">
        <f t="shared" si="18"/>
        <v>0.245</v>
      </c>
      <c r="K105" s="3"/>
    </row>
    <row r="106" spans="1:11" ht="31.5" x14ac:dyDescent="0.25">
      <c r="A106" s="5" t="s">
        <v>107</v>
      </c>
      <c r="B106" s="2" t="s">
        <v>12</v>
      </c>
      <c r="C106" s="3" t="s">
        <v>13</v>
      </c>
      <c r="D106" s="38">
        <f>1000/1000</f>
        <v>1</v>
      </c>
      <c r="E106" s="13" t="s">
        <v>118</v>
      </c>
      <c r="F106" s="15">
        <f t="shared" si="19"/>
        <v>1</v>
      </c>
      <c r="G106" s="16"/>
      <c r="H106" s="16"/>
      <c r="I106" s="17" t="str">
        <f t="shared" si="18"/>
        <v>Лампа Maxus</v>
      </c>
      <c r="J106" s="18">
        <f t="shared" si="18"/>
        <v>1</v>
      </c>
      <c r="K106" s="3"/>
    </row>
    <row r="107" spans="1:11" ht="31.5" x14ac:dyDescent="0.25">
      <c r="A107" s="5" t="s">
        <v>107</v>
      </c>
      <c r="B107" s="2" t="s">
        <v>12</v>
      </c>
      <c r="C107" s="3"/>
      <c r="D107" s="38">
        <f>2425/1000</f>
        <v>2.4249999999999998</v>
      </c>
      <c r="E107" s="13" t="s">
        <v>174</v>
      </c>
      <c r="F107" s="15">
        <f t="shared" si="19"/>
        <v>2.4249999999999998</v>
      </c>
      <c r="G107" s="16"/>
      <c r="H107" s="16"/>
      <c r="I107" s="17" t="str">
        <f t="shared" si="18"/>
        <v>Люк бетонний 800 товщ.50</v>
      </c>
      <c r="J107" s="18">
        <f t="shared" si="18"/>
        <v>2.4249999999999998</v>
      </c>
      <c r="K107" s="3"/>
    </row>
    <row r="108" spans="1:11" ht="31.5" x14ac:dyDescent="0.25">
      <c r="A108" s="5" t="s">
        <v>107</v>
      </c>
      <c r="B108" s="2" t="s">
        <v>12</v>
      </c>
      <c r="C108" s="3" t="s">
        <v>13</v>
      </c>
      <c r="D108" s="38">
        <f>1010/1000</f>
        <v>1.01</v>
      </c>
      <c r="E108" s="13" t="s">
        <v>119</v>
      </c>
      <c r="F108" s="15">
        <f t="shared" si="19"/>
        <v>1.01</v>
      </c>
      <c r="G108" s="16"/>
      <c r="H108" s="16"/>
      <c r="I108" s="17" t="str">
        <f t="shared" si="18"/>
        <v>Шпаклівка</v>
      </c>
      <c r="J108" s="18">
        <f t="shared" si="18"/>
        <v>1.01</v>
      </c>
      <c r="K108" s="3"/>
    </row>
    <row r="109" spans="1:11" ht="31.5" x14ac:dyDescent="0.25">
      <c r="A109" s="5" t="s">
        <v>107</v>
      </c>
      <c r="B109" s="2" t="s">
        <v>12</v>
      </c>
      <c r="C109" s="3" t="s">
        <v>13</v>
      </c>
      <c r="D109" s="38">
        <f>1425/1000</f>
        <v>1.425</v>
      </c>
      <c r="E109" s="13" t="s">
        <v>120</v>
      </c>
      <c r="F109" s="15">
        <f t="shared" si="19"/>
        <v>1.425</v>
      </c>
      <c r="G109" s="16"/>
      <c r="H109" s="16"/>
      <c r="I109" s="17" t="str">
        <f t="shared" si="18"/>
        <v>Емаль 2,8</v>
      </c>
      <c r="J109" s="18">
        <f t="shared" si="18"/>
        <v>1.425</v>
      </c>
      <c r="K109" s="3"/>
    </row>
    <row r="110" spans="1:11" ht="31.5" x14ac:dyDescent="0.25">
      <c r="A110" s="5" t="s">
        <v>107</v>
      </c>
      <c r="B110" s="2" t="s">
        <v>12</v>
      </c>
      <c r="C110" s="3" t="s">
        <v>13</v>
      </c>
      <c r="D110" s="38">
        <f>360/1000</f>
        <v>0.36</v>
      </c>
      <c r="E110" s="13" t="s">
        <v>121</v>
      </c>
      <c r="F110" s="15">
        <f t="shared" si="19"/>
        <v>0.36</v>
      </c>
      <c r="G110" s="16"/>
      <c r="H110" s="16"/>
      <c r="I110" s="17" t="str">
        <f t="shared" si="18"/>
        <v>Сітка</v>
      </c>
      <c r="J110" s="18">
        <f t="shared" si="18"/>
        <v>0.36</v>
      </c>
      <c r="K110" s="3"/>
    </row>
    <row r="111" spans="1:11" ht="31.5" x14ac:dyDescent="0.25">
      <c r="A111" s="5" t="s">
        <v>107</v>
      </c>
      <c r="B111" s="2" t="s">
        <v>12</v>
      </c>
      <c r="C111" s="3" t="s">
        <v>13</v>
      </c>
      <c r="D111" s="38">
        <f>267/1000</f>
        <v>0.26700000000000002</v>
      </c>
      <c r="E111" s="13" t="s">
        <v>122</v>
      </c>
      <c r="F111" s="15">
        <f t="shared" si="19"/>
        <v>0.26700000000000002</v>
      </c>
      <c r="G111" s="16"/>
      <c r="H111" s="16"/>
      <c r="I111" s="17" t="str">
        <f t="shared" si="18"/>
        <v>Грунт СТ 17</v>
      </c>
      <c r="J111" s="18">
        <f t="shared" si="18"/>
        <v>0.26700000000000002</v>
      </c>
      <c r="K111" s="3"/>
    </row>
    <row r="112" spans="1:11" ht="31.5" x14ac:dyDescent="0.25">
      <c r="A112" s="5" t="s">
        <v>107</v>
      </c>
      <c r="B112" s="2" t="s">
        <v>12</v>
      </c>
      <c r="C112" s="3" t="s">
        <v>13</v>
      </c>
      <c r="D112" s="38">
        <f>110/1000</f>
        <v>0.11</v>
      </c>
      <c r="E112" s="13" t="s">
        <v>123</v>
      </c>
      <c r="F112" s="15">
        <f t="shared" si="19"/>
        <v>0.11</v>
      </c>
      <c r="G112" s="16"/>
      <c r="H112" s="16"/>
      <c r="I112" s="17" t="str">
        <f t="shared" si="18"/>
        <v>Валік</v>
      </c>
      <c r="J112" s="18">
        <f t="shared" si="18"/>
        <v>0.11</v>
      </c>
      <c r="K112" s="3"/>
    </row>
    <row r="113" spans="1:11" ht="31.5" x14ac:dyDescent="0.25">
      <c r="A113" s="5" t="s">
        <v>107</v>
      </c>
      <c r="B113" s="2" t="s">
        <v>12</v>
      </c>
      <c r="C113" s="3"/>
      <c r="D113" s="38">
        <f>27912/1000</f>
        <v>27.911999999999999</v>
      </c>
      <c r="E113" s="36" t="s">
        <v>169</v>
      </c>
      <c r="F113" s="15">
        <f t="shared" si="19"/>
        <v>27.911999999999999</v>
      </c>
      <c r="G113" s="16"/>
      <c r="H113" s="16"/>
      <c r="I113" s="17" t="str">
        <f t="shared" si="18"/>
        <v>Двері рентгенозахисні ТУ</v>
      </c>
      <c r="J113" s="18">
        <f t="shared" si="18"/>
        <v>27.911999999999999</v>
      </c>
      <c r="K113" s="3"/>
    </row>
    <row r="114" spans="1:11" ht="31.5" x14ac:dyDescent="0.25">
      <c r="A114" s="5" t="s">
        <v>107</v>
      </c>
      <c r="B114" s="2" t="s">
        <v>12</v>
      </c>
      <c r="C114" s="3" t="s">
        <v>13</v>
      </c>
      <c r="D114" s="37">
        <f>1260/1000</f>
        <v>1.26</v>
      </c>
      <c r="E114" s="14" t="s">
        <v>124</v>
      </c>
      <c r="F114" s="15">
        <f>SUM(D114)</f>
        <v>1.26</v>
      </c>
      <c r="G114" s="16" t="s">
        <v>13</v>
      </c>
      <c r="H114" s="16" t="s">
        <v>13</v>
      </c>
      <c r="I114" s="17" t="str">
        <f t="shared" si="18"/>
        <v>Світильник</v>
      </c>
      <c r="J114" s="18">
        <f t="shared" si="18"/>
        <v>1.26</v>
      </c>
      <c r="K114" s="3" t="s">
        <v>13</v>
      </c>
    </row>
    <row r="115" spans="1:11" ht="31.5" x14ac:dyDescent="0.25">
      <c r="A115" s="5" t="s">
        <v>107</v>
      </c>
      <c r="B115" s="2" t="s">
        <v>12</v>
      </c>
      <c r="C115" s="3" t="s">
        <v>13</v>
      </c>
      <c r="D115" s="37">
        <f>4050/1000</f>
        <v>4.05</v>
      </c>
      <c r="E115" s="14" t="s">
        <v>125</v>
      </c>
      <c r="F115" s="15">
        <f t="shared" ref="F115" si="20">SUM(D115)</f>
        <v>4.05</v>
      </c>
      <c r="G115" s="16" t="s">
        <v>13</v>
      </c>
      <c r="H115" s="16" t="s">
        <v>13</v>
      </c>
      <c r="I115" s="17" t="str">
        <f t="shared" si="18"/>
        <v>Кутовий перехідник до кисневого регулятора</v>
      </c>
      <c r="J115" s="18">
        <f t="shared" si="18"/>
        <v>4.05</v>
      </c>
      <c r="K115" s="3" t="s">
        <v>13</v>
      </c>
    </row>
    <row r="116" spans="1:11" ht="31.5" x14ac:dyDescent="0.25">
      <c r="A116" s="5" t="s">
        <v>107</v>
      </c>
      <c r="B116" s="2" t="s">
        <v>12</v>
      </c>
      <c r="C116" s="3" t="s">
        <v>13</v>
      </c>
      <c r="D116" s="38">
        <f>3939.2/1000</f>
        <v>3.9392</v>
      </c>
      <c r="E116" s="13" t="s">
        <v>126</v>
      </c>
      <c r="F116" s="15">
        <f t="shared" si="19"/>
        <v>3.9392</v>
      </c>
      <c r="G116" s="16"/>
      <c r="H116" s="16"/>
      <c r="I116" s="17" t="str">
        <f t="shared" si="18"/>
        <v>Тест-смужка д/контролю рівня глюкози в крові</v>
      </c>
      <c r="J116" s="18">
        <f t="shared" si="18"/>
        <v>3.9392</v>
      </c>
      <c r="K116" s="3"/>
    </row>
    <row r="117" spans="1:11" ht="31.5" x14ac:dyDescent="0.25">
      <c r="A117" s="5" t="s">
        <v>107</v>
      </c>
      <c r="B117" s="2" t="s">
        <v>12</v>
      </c>
      <c r="C117" s="3" t="s">
        <v>13</v>
      </c>
      <c r="D117" s="37">
        <f>407.2/1000</f>
        <v>0.40720000000000001</v>
      </c>
      <c r="E117" s="14" t="s">
        <v>127</v>
      </c>
      <c r="F117" s="15">
        <f>SUM(D117)</f>
        <v>0.40720000000000001</v>
      </c>
      <c r="G117" s="16" t="s">
        <v>13</v>
      </c>
      <c r="H117" s="16" t="s">
        <v>13</v>
      </c>
      <c r="I117" s="17" t="str">
        <f t="shared" si="18"/>
        <v>Новокаїн р-р д/ін.0,5% 200мл фл.</v>
      </c>
      <c r="J117" s="18">
        <f t="shared" si="18"/>
        <v>0.40720000000000001</v>
      </c>
      <c r="K117" s="3" t="s">
        <v>13</v>
      </c>
    </row>
    <row r="118" spans="1:11" ht="31.5" x14ac:dyDescent="0.25">
      <c r="A118" s="5" t="s">
        <v>107</v>
      </c>
      <c r="B118" s="2" t="s">
        <v>12</v>
      </c>
      <c r="C118" s="3" t="s">
        <v>13</v>
      </c>
      <c r="D118" s="37">
        <f>529.06/1000</f>
        <v>0.52905999999999997</v>
      </c>
      <c r="E118" s="19" t="s">
        <v>128</v>
      </c>
      <c r="F118" s="15">
        <f>SUM(D118)</f>
        <v>0.52905999999999997</v>
      </c>
      <c r="G118" s="16" t="s">
        <v>13</v>
      </c>
      <c r="H118" s="16" t="s">
        <v>13</v>
      </c>
      <c r="I118" s="17" t="str">
        <f t="shared" si="18"/>
        <v>Зонд Блекмора</v>
      </c>
      <c r="J118" s="18">
        <f t="shared" si="18"/>
        <v>0.52905999999999997</v>
      </c>
      <c r="K118" s="3" t="s">
        <v>13</v>
      </c>
    </row>
    <row r="119" spans="1:11" ht="31.5" x14ac:dyDescent="0.25">
      <c r="A119" s="5" t="s">
        <v>107</v>
      </c>
      <c r="B119" s="2" t="s">
        <v>12</v>
      </c>
      <c r="C119" s="3" t="s">
        <v>13</v>
      </c>
      <c r="D119" s="37">
        <f>1035.93/1000</f>
        <v>1.03593</v>
      </c>
      <c r="E119" s="19" t="s">
        <v>129</v>
      </c>
      <c r="F119" s="15">
        <f>SUM(D119)</f>
        <v>1.03593</v>
      </c>
      <c r="G119" s="16" t="s">
        <v>13</v>
      </c>
      <c r="H119" s="16" t="s">
        <v>13</v>
      </c>
      <c r="I119" s="17" t="str">
        <f t="shared" si="18"/>
        <v>Кутасепт 1000мл фл.</v>
      </c>
      <c r="J119" s="18">
        <f t="shared" si="18"/>
        <v>1.03593</v>
      </c>
      <c r="K119" s="3" t="s">
        <v>13</v>
      </c>
    </row>
    <row r="120" spans="1:11" ht="31.5" x14ac:dyDescent="0.25">
      <c r="A120" s="5" t="s">
        <v>107</v>
      </c>
      <c r="B120" s="2" t="s">
        <v>12</v>
      </c>
      <c r="C120" s="3" t="s">
        <v>13</v>
      </c>
      <c r="D120" s="38">
        <f>9324/1000</f>
        <v>9.3239999999999998</v>
      </c>
      <c r="E120" s="13" t="s">
        <v>130</v>
      </c>
      <c r="F120" s="15">
        <f>SUM(D120)</f>
        <v>9.3239999999999998</v>
      </c>
      <c r="G120" s="16"/>
      <c r="H120" s="16"/>
      <c r="I120" s="17" t="str">
        <f t="shared" si="18"/>
        <v>Рукавички  мед.</v>
      </c>
      <c r="J120" s="18">
        <f t="shared" si="18"/>
        <v>9.3239999999999998</v>
      </c>
      <c r="K120" s="3"/>
    </row>
    <row r="121" spans="1:11" ht="31.5" x14ac:dyDescent="0.25">
      <c r="A121" s="5" t="s">
        <v>107</v>
      </c>
      <c r="B121" s="2" t="s">
        <v>12</v>
      </c>
      <c r="C121" s="3" t="s">
        <v>13</v>
      </c>
      <c r="D121" s="38">
        <f>3486/1000</f>
        <v>3.4860000000000002</v>
      </c>
      <c r="E121" s="13" t="s">
        <v>131</v>
      </c>
      <c r="F121" s="15">
        <f t="shared" si="19"/>
        <v>3.4860000000000002</v>
      </c>
      <c r="G121" s="16"/>
      <c r="H121" s="16"/>
      <c r="I121" s="17" t="str">
        <f t="shared" si="18"/>
        <v>Смужки діагностичні</v>
      </c>
      <c r="J121" s="18">
        <f t="shared" si="18"/>
        <v>3.4860000000000002</v>
      </c>
      <c r="K121" s="3"/>
    </row>
    <row r="122" spans="1:11" ht="31.5" x14ac:dyDescent="0.25">
      <c r="A122" s="5" t="s">
        <v>107</v>
      </c>
      <c r="B122" s="2" t="s">
        <v>12</v>
      </c>
      <c r="C122" s="3" t="s">
        <v>13</v>
      </c>
      <c r="D122" s="38">
        <f>252/1000</f>
        <v>0.252</v>
      </c>
      <c r="E122" s="13" t="s">
        <v>132</v>
      </c>
      <c r="F122" s="15">
        <f t="shared" si="19"/>
        <v>0.252</v>
      </c>
      <c r="G122" s="16"/>
      <c r="H122" s="16"/>
      <c r="I122" s="17" t="str">
        <f t="shared" si="18"/>
        <v>Смужки індикаторні</v>
      </c>
      <c r="J122" s="18">
        <f t="shared" si="18"/>
        <v>0.252</v>
      </c>
      <c r="K122" s="3"/>
    </row>
    <row r="123" spans="1:11" ht="31.5" x14ac:dyDescent="0.25">
      <c r="A123" s="5" t="s">
        <v>107</v>
      </c>
      <c r="B123" s="2" t="s">
        <v>12</v>
      </c>
      <c r="C123" s="3" t="s">
        <v>13</v>
      </c>
      <c r="D123" s="37">
        <f>566/1000</f>
        <v>0.56599999999999995</v>
      </c>
      <c r="E123" s="14" t="s">
        <v>133</v>
      </c>
      <c r="F123" s="15">
        <f>SUM(D123)</f>
        <v>0.56599999999999995</v>
      </c>
      <c r="G123" s="16" t="s">
        <v>13</v>
      </c>
      <c r="H123" s="16" t="s">
        <v>13</v>
      </c>
      <c r="I123" s="17" t="str">
        <f t="shared" si="18"/>
        <v>Сечова кислота 100мл</v>
      </c>
      <c r="J123" s="18">
        <f t="shared" si="18"/>
        <v>0.56599999999999995</v>
      </c>
      <c r="K123" s="3" t="s">
        <v>13</v>
      </c>
    </row>
    <row r="124" spans="1:11" ht="31.5" x14ac:dyDescent="0.25">
      <c r="A124" s="5" t="s">
        <v>107</v>
      </c>
      <c r="B124" s="2" t="s">
        <v>12</v>
      </c>
      <c r="C124" s="3" t="s">
        <v>13</v>
      </c>
      <c r="D124" s="37">
        <f>476/1000</f>
        <v>0.47599999999999998</v>
      </c>
      <c r="E124" s="14" t="s">
        <v>134</v>
      </c>
      <c r="F124" s="15">
        <f t="shared" ref="F124:F137" si="21">SUM(D124)</f>
        <v>0.47599999999999998</v>
      </c>
      <c r="G124" s="16" t="s">
        <v>13</v>
      </c>
      <c r="H124" s="16" t="s">
        <v>13</v>
      </c>
      <c r="I124" s="17" t="str">
        <f t="shared" si="18"/>
        <v>Білок в сечі наб.реаг.</v>
      </c>
      <c r="J124" s="18">
        <f t="shared" si="18"/>
        <v>0.47599999999999998</v>
      </c>
      <c r="K124" s="3" t="s">
        <v>13</v>
      </c>
    </row>
    <row r="125" spans="1:11" ht="31.5" x14ac:dyDescent="0.25">
      <c r="A125" s="5" t="s">
        <v>107</v>
      </c>
      <c r="B125" s="2" t="s">
        <v>12</v>
      </c>
      <c r="C125" s="3" t="s">
        <v>13</v>
      </c>
      <c r="D125" s="37">
        <f>300/1000</f>
        <v>0.3</v>
      </c>
      <c r="E125" s="14" t="s">
        <v>135</v>
      </c>
      <c r="F125" s="15">
        <f t="shared" si="21"/>
        <v>0.3</v>
      </c>
      <c r="G125" s="16" t="s">
        <v>13</v>
      </c>
      <c r="H125" s="16" t="s">
        <v>13</v>
      </c>
      <c r="I125" s="17" t="str">
        <f t="shared" si="18"/>
        <v>Пробірка пласт 12х75мл</v>
      </c>
      <c r="J125" s="18">
        <f t="shared" si="18"/>
        <v>0.3</v>
      </c>
      <c r="K125" s="3" t="s">
        <v>13</v>
      </c>
    </row>
    <row r="126" spans="1:11" ht="31.5" x14ac:dyDescent="0.25">
      <c r="A126" s="5" t="s">
        <v>107</v>
      </c>
      <c r="B126" s="2" t="s">
        <v>12</v>
      </c>
      <c r="C126" s="3" t="s">
        <v>13</v>
      </c>
      <c r="D126" s="37">
        <f>600/1000</f>
        <v>0.6</v>
      </c>
      <c r="E126" s="19" t="s">
        <v>136</v>
      </c>
      <c r="F126" s="15">
        <f t="shared" si="21"/>
        <v>0.6</v>
      </c>
      <c r="G126" s="16" t="s">
        <v>13</v>
      </c>
      <c r="H126" s="16" t="s">
        <v>13</v>
      </c>
      <c r="I126" s="17" t="str">
        <f t="shared" si="18"/>
        <v>Мікропрбірка 2мл</v>
      </c>
      <c r="J126" s="18">
        <f t="shared" si="18"/>
        <v>0.6</v>
      </c>
      <c r="K126" s="3" t="s">
        <v>13</v>
      </c>
    </row>
    <row r="127" spans="1:11" ht="31.5" x14ac:dyDescent="0.25">
      <c r="A127" s="5" t="s">
        <v>107</v>
      </c>
      <c r="B127" s="2" t="s">
        <v>12</v>
      </c>
      <c r="C127" s="3" t="s">
        <v>13</v>
      </c>
      <c r="D127" s="37">
        <f>800/1000</f>
        <v>0.8</v>
      </c>
      <c r="E127" s="19" t="s">
        <v>137</v>
      </c>
      <c r="F127" s="15">
        <f t="shared" si="21"/>
        <v>0.8</v>
      </c>
      <c r="G127" s="16" t="s">
        <v>13</v>
      </c>
      <c r="H127" s="16" t="s">
        <v>13</v>
      </c>
      <c r="I127" s="17" t="str">
        <f t="shared" si="18"/>
        <v>Глюкометр Element</v>
      </c>
      <c r="J127" s="18">
        <f t="shared" si="18"/>
        <v>0.8</v>
      </c>
      <c r="K127" s="3" t="s">
        <v>13</v>
      </c>
    </row>
    <row r="128" spans="1:11" ht="31.5" x14ac:dyDescent="0.25">
      <c r="A128" s="5" t="s">
        <v>107</v>
      </c>
      <c r="B128" s="2" t="s">
        <v>12</v>
      </c>
      <c r="C128" s="3" t="s">
        <v>13</v>
      </c>
      <c r="D128" s="37">
        <f>200/1000</f>
        <v>0.2</v>
      </c>
      <c r="E128" s="19" t="s">
        <v>138</v>
      </c>
      <c r="F128" s="15">
        <f t="shared" si="21"/>
        <v>0.2</v>
      </c>
      <c r="G128" s="16" t="s">
        <v>13</v>
      </c>
      <c r="H128" s="16" t="s">
        <v>13</v>
      </c>
      <c r="I128" s="17" t="str">
        <f t="shared" si="18"/>
        <v>Ланцети до глюкометра №100</v>
      </c>
      <c r="J128" s="18">
        <f t="shared" si="18"/>
        <v>0.2</v>
      </c>
      <c r="K128" s="3" t="s">
        <v>13</v>
      </c>
    </row>
    <row r="129" spans="1:11" ht="31.5" x14ac:dyDescent="0.25">
      <c r="A129" s="5" t="s">
        <v>107</v>
      </c>
      <c r="B129" s="2" t="s">
        <v>12</v>
      </c>
      <c r="C129" s="3" t="s">
        <v>13</v>
      </c>
      <c r="D129" s="37">
        <f>30/1000</f>
        <v>0.03</v>
      </c>
      <c r="E129" s="19" t="s">
        <v>139</v>
      </c>
      <c r="F129" s="15">
        <f t="shared" si="21"/>
        <v>0.03</v>
      </c>
      <c r="G129" s="16" t="s">
        <v>13</v>
      </c>
      <c r="H129" s="16" t="s">
        <v>13</v>
      </c>
      <c r="I129" s="17" t="str">
        <f t="shared" si="18"/>
        <v>Серветка спиртова №100</v>
      </c>
      <c r="J129" s="18">
        <f t="shared" si="18"/>
        <v>0.03</v>
      </c>
      <c r="K129" s="3" t="s">
        <v>13</v>
      </c>
    </row>
    <row r="130" spans="1:11" ht="31.5" x14ac:dyDescent="0.25">
      <c r="A130" s="5" t="s">
        <v>107</v>
      </c>
      <c r="B130" s="2" t="s">
        <v>12</v>
      </c>
      <c r="C130" s="3" t="s">
        <v>13</v>
      </c>
      <c r="D130" s="37">
        <f>300/1000</f>
        <v>0.3</v>
      </c>
      <c r="E130" s="19" t="s">
        <v>140</v>
      </c>
      <c r="F130" s="15">
        <f t="shared" si="21"/>
        <v>0.3</v>
      </c>
      <c r="G130" s="16" t="s">
        <v>13</v>
      </c>
      <c r="H130" s="16" t="s">
        <v>13</v>
      </c>
      <c r="I130" s="17" t="str">
        <f t="shared" si="18"/>
        <v>Подовжувач інфузійних магістралей</v>
      </c>
      <c r="J130" s="18">
        <f t="shared" si="18"/>
        <v>0.3</v>
      </c>
      <c r="K130" s="3" t="s">
        <v>13</v>
      </c>
    </row>
    <row r="131" spans="1:11" ht="31.5" x14ac:dyDescent="0.25">
      <c r="A131" s="5" t="s">
        <v>107</v>
      </c>
      <c r="B131" s="2" t="s">
        <v>12</v>
      </c>
      <c r="C131" s="3" t="s">
        <v>13</v>
      </c>
      <c r="D131" s="37">
        <f>4450/1000</f>
        <v>4.45</v>
      </c>
      <c r="E131" s="19" t="s">
        <v>141</v>
      </c>
      <c r="F131" s="15">
        <f t="shared" si="21"/>
        <v>4.45</v>
      </c>
      <c r="G131" s="16" t="s">
        <v>13</v>
      </c>
      <c r="H131" s="16" t="s">
        <v>13</v>
      </c>
      <c r="I131" s="17" t="str">
        <f t="shared" si="18"/>
        <v>Шприц д/введення під вис.тиском д/аніографії</v>
      </c>
      <c r="J131" s="18">
        <f t="shared" si="18"/>
        <v>4.45</v>
      </c>
      <c r="K131" s="3" t="s">
        <v>13</v>
      </c>
    </row>
    <row r="132" spans="1:11" ht="31.5" x14ac:dyDescent="0.25">
      <c r="A132" s="5" t="s">
        <v>107</v>
      </c>
      <c r="B132" s="2" t="s">
        <v>12</v>
      </c>
      <c r="C132" s="3" t="s">
        <v>13</v>
      </c>
      <c r="D132" s="37">
        <f>455/1000</f>
        <v>0.45500000000000002</v>
      </c>
      <c r="E132" s="19" t="s">
        <v>142</v>
      </c>
      <c r="F132" s="15">
        <f t="shared" si="21"/>
        <v>0.45500000000000002</v>
      </c>
      <c r="G132" s="16" t="s">
        <v>13</v>
      </c>
      <c r="H132" s="16" t="s">
        <v>13</v>
      </c>
      <c r="I132" s="17" t="str">
        <f t="shared" si="18"/>
        <v>Катетери</v>
      </c>
      <c r="J132" s="18">
        <f t="shared" si="18"/>
        <v>0.45500000000000002</v>
      </c>
      <c r="K132" s="3" t="s">
        <v>13</v>
      </c>
    </row>
    <row r="133" spans="1:11" ht="31.5" x14ac:dyDescent="0.25">
      <c r="A133" s="5" t="s">
        <v>107</v>
      </c>
      <c r="B133" s="2" t="s">
        <v>12</v>
      </c>
      <c r="C133" s="3" t="s">
        <v>13</v>
      </c>
      <c r="D133" s="37">
        <f>2670/1000</f>
        <v>2.67</v>
      </c>
      <c r="E133" s="19" t="s">
        <v>143</v>
      </c>
      <c r="F133" s="15">
        <f t="shared" si="21"/>
        <v>2.67</v>
      </c>
      <c r="G133" s="16" t="s">
        <v>13</v>
      </c>
      <c r="H133" s="16" t="s">
        <v>13</v>
      </c>
      <c r="I133" s="17" t="str">
        <f t="shared" si="18"/>
        <v>Суха мед.плівка 20х25 №100</v>
      </c>
      <c r="J133" s="18">
        <f t="shared" si="18"/>
        <v>2.67</v>
      </c>
      <c r="K133" s="3" t="s">
        <v>13</v>
      </c>
    </row>
    <row r="134" spans="1:11" ht="31.5" x14ac:dyDescent="0.25">
      <c r="A134" s="5" t="s">
        <v>107</v>
      </c>
      <c r="B134" s="2" t="s">
        <v>12</v>
      </c>
      <c r="C134" s="3" t="s">
        <v>13</v>
      </c>
      <c r="D134" s="37">
        <f>4424/1000</f>
        <v>4.4240000000000004</v>
      </c>
      <c r="E134" s="19" t="s">
        <v>144</v>
      </c>
      <c r="F134" s="15">
        <f t="shared" si="21"/>
        <v>4.4240000000000004</v>
      </c>
      <c r="G134" s="16" t="s">
        <v>13</v>
      </c>
      <c r="H134" s="16" t="s">
        <v>13</v>
      </c>
      <c r="I134" s="17" t="str">
        <f t="shared" si="18"/>
        <v>Плівка зеленочутлива радіог.мед. 30х40 №100</v>
      </c>
      <c r="J134" s="18">
        <f t="shared" si="18"/>
        <v>4.4240000000000004</v>
      </c>
      <c r="K134" s="3" t="s">
        <v>13</v>
      </c>
    </row>
    <row r="135" spans="1:11" ht="31.5" x14ac:dyDescent="0.25">
      <c r="A135" s="5" t="s">
        <v>107</v>
      </c>
      <c r="B135" s="2" t="s">
        <v>12</v>
      </c>
      <c r="C135" s="3" t="s">
        <v>13</v>
      </c>
      <c r="D135" s="37">
        <f>260/1000</f>
        <v>0.26</v>
      </c>
      <c r="E135" s="19" t="s">
        <v>145</v>
      </c>
      <c r="F135" s="15">
        <f t="shared" si="21"/>
        <v>0.26</v>
      </c>
      <c r="G135" s="16" t="s">
        <v>13</v>
      </c>
      <c r="H135" s="16" t="s">
        <v>13</v>
      </c>
      <c r="I135" s="17" t="str">
        <f t="shared" si="18"/>
        <v>Переоксид водню 35% 5л</v>
      </c>
      <c r="J135" s="18">
        <f t="shared" si="18"/>
        <v>0.26</v>
      </c>
      <c r="K135" s="3" t="s">
        <v>13</v>
      </c>
    </row>
    <row r="136" spans="1:11" ht="31.5" x14ac:dyDescent="0.25">
      <c r="A136" s="5" t="s">
        <v>107</v>
      </c>
      <c r="B136" s="2" t="s">
        <v>12</v>
      </c>
      <c r="C136" s="3" t="s">
        <v>13</v>
      </c>
      <c r="D136" s="37">
        <f>6471.36/1000</f>
        <v>6.4713599999999998</v>
      </c>
      <c r="E136" s="19" t="s">
        <v>146</v>
      </c>
      <c r="F136" s="15">
        <f t="shared" si="21"/>
        <v>6.4713599999999998</v>
      </c>
      <c r="G136" s="16" t="s">
        <v>13</v>
      </c>
      <c r="H136" s="16" t="s">
        <v>13</v>
      </c>
      <c r="I136" s="17" t="str">
        <f t="shared" si="18"/>
        <v>Набір реагентів 500тестів</v>
      </c>
      <c r="J136" s="18">
        <f t="shared" si="18"/>
        <v>6.4713599999999998</v>
      </c>
      <c r="K136" s="3" t="s">
        <v>13</v>
      </c>
    </row>
    <row r="137" spans="1:11" ht="31.5" x14ac:dyDescent="0.25">
      <c r="A137" s="5" t="s">
        <v>107</v>
      </c>
      <c r="B137" s="2" t="s">
        <v>12</v>
      </c>
      <c r="C137" s="3" t="s">
        <v>13</v>
      </c>
      <c r="D137" s="37">
        <f>1972/1000</f>
        <v>1.972</v>
      </c>
      <c r="E137" s="19" t="s">
        <v>147</v>
      </c>
      <c r="F137" s="15">
        <f t="shared" si="21"/>
        <v>1.972</v>
      </c>
      <c r="G137" s="16" t="s">
        <v>13</v>
      </c>
      <c r="H137" s="16" t="s">
        <v>13</v>
      </c>
      <c r="I137" s="17" t="str">
        <f t="shared" si="18"/>
        <v>Розчин д/промивання 1л</v>
      </c>
      <c r="J137" s="18">
        <f t="shared" si="18"/>
        <v>1.972</v>
      </c>
      <c r="K137" s="3" t="s">
        <v>13</v>
      </c>
    </row>
    <row r="138" spans="1:11" ht="31.5" x14ac:dyDescent="0.25">
      <c r="A138" s="5" t="s">
        <v>107</v>
      </c>
      <c r="B138" s="2" t="s">
        <v>12</v>
      </c>
      <c r="C138" s="3" t="s">
        <v>13</v>
      </c>
      <c r="D138" s="37">
        <f>14980/1000</f>
        <v>14.98</v>
      </c>
      <c r="E138" s="19" t="s">
        <v>148</v>
      </c>
      <c r="F138" s="15">
        <f t="shared" ref="F138:F146" si="22">SUM(D138)</f>
        <v>14.98</v>
      </c>
      <c r="G138" s="16" t="s">
        <v>13</v>
      </c>
      <c r="H138" s="16" t="s">
        <v>13</v>
      </c>
      <c r="I138" s="17" t="str">
        <f t="shared" si="18"/>
        <v>Суха мед.плівка 35х43 №100</v>
      </c>
      <c r="J138" s="18">
        <f t="shared" si="18"/>
        <v>14.98</v>
      </c>
      <c r="K138" s="3" t="s">
        <v>13</v>
      </c>
    </row>
    <row r="139" spans="1:11" ht="31.5" x14ac:dyDescent="0.25">
      <c r="A139" s="5" t="s">
        <v>107</v>
      </c>
      <c r="B139" s="2" t="s">
        <v>12</v>
      </c>
      <c r="C139" s="3" t="s">
        <v>13</v>
      </c>
      <c r="D139" s="37">
        <f>32621.18/1000</f>
        <v>32.621180000000003</v>
      </c>
      <c r="E139" s="19" t="s">
        <v>149</v>
      </c>
      <c r="F139" s="15">
        <f t="shared" si="22"/>
        <v>32.621180000000003</v>
      </c>
      <c r="G139" s="16" t="s">
        <v>13</v>
      </c>
      <c r="H139" s="16" t="s">
        <v>13</v>
      </c>
      <c r="I139" s="17" t="str">
        <f t="shared" si="18"/>
        <v>Актилізе пор.д/інф. 50мг фл№1+розч.</v>
      </c>
      <c r="J139" s="18">
        <f t="shared" si="18"/>
        <v>32.621180000000003</v>
      </c>
      <c r="K139" s="3" t="s">
        <v>13</v>
      </c>
    </row>
    <row r="140" spans="1:11" ht="31.5" x14ac:dyDescent="0.25">
      <c r="A140" s="5" t="s">
        <v>107</v>
      </c>
      <c r="B140" s="2" t="s">
        <v>12</v>
      </c>
      <c r="C140" s="3" t="s">
        <v>13</v>
      </c>
      <c r="D140" s="37">
        <f>780/1000</f>
        <v>0.78</v>
      </c>
      <c r="E140" s="19" t="s">
        <v>150</v>
      </c>
      <c r="F140" s="15">
        <f t="shared" si="22"/>
        <v>0.78</v>
      </c>
      <c r="G140" s="16" t="s">
        <v>13</v>
      </c>
      <c r="H140" s="16" t="s">
        <v>13</v>
      </c>
      <c r="I140" s="17" t="str">
        <f t="shared" si="18"/>
        <v>Заправка картриджа тонером</v>
      </c>
      <c r="J140" s="18">
        <f t="shared" si="18"/>
        <v>0.78</v>
      </c>
      <c r="K140" s="3" t="s">
        <v>13</v>
      </c>
    </row>
    <row r="141" spans="1:11" ht="31.5" x14ac:dyDescent="0.25">
      <c r="A141" s="5" t="s">
        <v>107</v>
      </c>
      <c r="B141" s="2" t="s">
        <v>12</v>
      </c>
      <c r="C141" s="3" t="s">
        <v>13</v>
      </c>
      <c r="D141" s="37">
        <f>510/1000</f>
        <v>0.51</v>
      </c>
      <c r="E141" s="19" t="s">
        <v>151</v>
      </c>
      <c r="F141" s="15">
        <f t="shared" si="22"/>
        <v>0.51</v>
      </c>
      <c r="G141" s="16" t="s">
        <v>13</v>
      </c>
      <c r="H141" s="16" t="s">
        <v>13</v>
      </c>
      <c r="I141" s="17" t="str">
        <f t="shared" si="18"/>
        <v>Навчання з охорони праці</v>
      </c>
      <c r="J141" s="18">
        <f t="shared" si="18"/>
        <v>0.51</v>
      </c>
      <c r="K141" s="3" t="s">
        <v>13</v>
      </c>
    </row>
    <row r="142" spans="1:11" ht="31.5" x14ac:dyDescent="0.25">
      <c r="A142" s="5" t="s">
        <v>107</v>
      </c>
      <c r="B142" s="2" t="s">
        <v>12</v>
      </c>
      <c r="C142" s="3" t="s">
        <v>13</v>
      </c>
      <c r="D142" s="37">
        <f>3600/1000</f>
        <v>3.6</v>
      </c>
      <c r="E142" s="19" t="s">
        <v>152</v>
      </c>
      <c r="F142" s="15">
        <f t="shared" si="22"/>
        <v>3.6</v>
      </c>
      <c r="G142" s="16" t="s">
        <v>13</v>
      </c>
      <c r="H142" s="16" t="s">
        <v>13</v>
      </c>
      <c r="I142" s="17" t="str">
        <f t="shared" si="18"/>
        <v>Послуги з профпідготовки у сфері підвищ.кваліфікації</v>
      </c>
      <c r="J142" s="18">
        <f t="shared" si="18"/>
        <v>3.6</v>
      </c>
      <c r="K142" s="3" t="s">
        <v>13</v>
      </c>
    </row>
    <row r="143" spans="1:11" ht="31.5" x14ac:dyDescent="0.25">
      <c r="A143" s="5" t="s">
        <v>107</v>
      </c>
      <c r="B143" s="2" t="s">
        <v>12</v>
      </c>
      <c r="C143" s="3" t="s">
        <v>13</v>
      </c>
      <c r="D143" s="37">
        <f>11900/1000</f>
        <v>11.9</v>
      </c>
      <c r="E143" s="19" t="s">
        <v>153</v>
      </c>
      <c r="F143" s="15">
        <f t="shared" si="22"/>
        <v>11.9</v>
      </c>
      <c r="G143" s="16" t="s">
        <v>13</v>
      </c>
      <c r="H143" s="16" t="s">
        <v>13</v>
      </c>
      <c r="I143" s="17" t="str">
        <f t="shared" si="18"/>
        <v>Поточний ремонт машини пральної МСО25-Э УХЛ4</v>
      </c>
      <c r="J143" s="18">
        <f t="shared" si="18"/>
        <v>11.9</v>
      </c>
      <c r="K143" s="3" t="s">
        <v>13</v>
      </c>
    </row>
    <row r="144" spans="1:11" ht="31.5" x14ac:dyDescent="0.25">
      <c r="A144" s="5" t="s">
        <v>107</v>
      </c>
      <c r="B144" s="2" t="s">
        <v>12</v>
      </c>
      <c r="C144" s="3" t="s">
        <v>13</v>
      </c>
      <c r="D144" s="37">
        <f>1980/1000</f>
        <v>1.98</v>
      </c>
      <c r="E144" s="19" t="s">
        <v>154</v>
      </c>
      <c r="F144" s="15">
        <f t="shared" ref="F144:F145" si="23">SUM(D144)</f>
        <v>1.98</v>
      </c>
      <c r="G144" s="16" t="s">
        <v>13</v>
      </c>
      <c r="H144" s="16" t="s">
        <v>13</v>
      </c>
      <c r="I144" s="17" t="str">
        <f t="shared" si="18"/>
        <v>Технічне обслуговування біохім.аналізатора</v>
      </c>
      <c r="J144" s="18">
        <f t="shared" si="18"/>
        <v>1.98</v>
      </c>
      <c r="K144" s="3" t="s">
        <v>13</v>
      </c>
    </row>
    <row r="145" spans="1:11" ht="31.5" x14ac:dyDescent="0.25">
      <c r="A145" s="5" t="s">
        <v>107</v>
      </c>
      <c r="B145" s="2" t="s">
        <v>12</v>
      </c>
      <c r="C145" s="3" t="s">
        <v>13</v>
      </c>
      <c r="D145" s="37">
        <f>4190/1000</f>
        <v>4.1900000000000004</v>
      </c>
      <c r="E145" s="19" t="s">
        <v>155</v>
      </c>
      <c r="F145" s="15">
        <f t="shared" si="23"/>
        <v>4.1900000000000004</v>
      </c>
      <c r="G145" s="16" t="s">
        <v>13</v>
      </c>
      <c r="H145" s="16" t="s">
        <v>13</v>
      </c>
      <c r="I145" s="17" t="str">
        <f t="shared" si="18"/>
        <v>Калібрування та ТО апарата ШВЛ</v>
      </c>
      <c r="J145" s="18">
        <f t="shared" si="18"/>
        <v>4.1900000000000004</v>
      </c>
      <c r="K145" s="3" t="s">
        <v>13</v>
      </c>
    </row>
    <row r="146" spans="1:11" ht="31.5" x14ac:dyDescent="0.25">
      <c r="A146" s="5" t="s">
        <v>107</v>
      </c>
      <c r="B146" s="2" t="s">
        <v>12</v>
      </c>
      <c r="C146" s="3" t="s">
        <v>13</v>
      </c>
      <c r="D146" s="37">
        <f>596/1000</f>
        <v>0.59599999999999997</v>
      </c>
      <c r="E146" s="19" t="s">
        <v>156</v>
      </c>
      <c r="F146" s="15">
        <f t="shared" si="22"/>
        <v>0.59599999999999997</v>
      </c>
      <c r="G146" s="16" t="s">
        <v>13</v>
      </c>
      <c r="H146" s="16" t="s">
        <v>13</v>
      </c>
      <c r="I146" s="17" t="str">
        <f t="shared" si="18"/>
        <v>Поточний ремонт аквадистилятора ДЕ-4-2</v>
      </c>
      <c r="J146" s="18">
        <f t="shared" si="18"/>
        <v>0.59599999999999997</v>
      </c>
      <c r="K146" s="3" t="s">
        <v>13</v>
      </c>
    </row>
    <row r="147" spans="1:11" ht="31.5" x14ac:dyDescent="0.25">
      <c r="A147" s="5" t="s">
        <v>107</v>
      </c>
      <c r="B147" s="2" t="s">
        <v>12</v>
      </c>
      <c r="C147" s="3" t="s">
        <v>13</v>
      </c>
      <c r="D147" s="37">
        <f>1390/1000</f>
        <v>1.39</v>
      </c>
      <c r="E147" s="19" t="s">
        <v>157</v>
      </c>
      <c r="F147" s="15">
        <f t="shared" ref="F147:F150" si="24">SUM(D147)</f>
        <v>1.39</v>
      </c>
      <c r="G147" s="16" t="s">
        <v>13</v>
      </c>
      <c r="H147" s="16" t="s">
        <v>13</v>
      </c>
      <c r="I147" s="17" t="str">
        <f t="shared" si="18"/>
        <v>Поточний ремонт електрокардіографа Heaco</v>
      </c>
      <c r="J147" s="18">
        <f t="shared" si="18"/>
        <v>1.39</v>
      </c>
      <c r="K147" s="3" t="s">
        <v>13</v>
      </c>
    </row>
    <row r="148" spans="1:11" ht="31.5" x14ac:dyDescent="0.25">
      <c r="A148" s="5" t="s">
        <v>107</v>
      </c>
      <c r="B148" s="2" t="s">
        <v>12</v>
      </c>
      <c r="C148" s="3" t="s">
        <v>13</v>
      </c>
      <c r="D148" s="37">
        <f>150/1000</f>
        <v>0.15</v>
      </c>
      <c r="E148" s="19" t="s">
        <v>158</v>
      </c>
      <c r="F148" s="15">
        <f t="shared" si="24"/>
        <v>0.15</v>
      </c>
      <c r="G148" s="16" t="s">
        <v>13</v>
      </c>
      <c r="H148" s="16" t="s">
        <v>13</v>
      </c>
      <c r="I148" s="17" t="str">
        <f t="shared" si="18"/>
        <v>Заміна фотобарабану НР карт.</v>
      </c>
      <c r="J148" s="18">
        <f t="shared" si="18"/>
        <v>0.15</v>
      </c>
      <c r="K148" s="3" t="s">
        <v>13</v>
      </c>
    </row>
    <row r="149" spans="1:11" ht="31.5" x14ac:dyDescent="0.25">
      <c r="A149" s="5" t="s">
        <v>107</v>
      </c>
      <c r="B149" s="2" t="s">
        <v>12</v>
      </c>
      <c r="C149" s="3" t="s">
        <v>13</v>
      </c>
      <c r="D149" s="37">
        <f>3713/1000</f>
        <v>3.7130000000000001</v>
      </c>
      <c r="E149" s="19" t="s">
        <v>159</v>
      </c>
      <c r="F149" s="15">
        <f t="shared" si="24"/>
        <v>3.7130000000000001</v>
      </c>
      <c r="G149" s="16" t="s">
        <v>13</v>
      </c>
      <c r="H149" s="16" t="s">
        <v>13</v>
      </c>
      <c r="I149" s="17" t="str">
        <f t="shared" si="18"/>
        <v>Ремонт комп.мережі</v>
      </c>
      <c r="J149" s="18">
        <f t="shared" si="18"/>
        <v>3.7130000000000001</v>
      </c>
      <c r="K149" s="3" t="s">
        <v>13</v>
      </c>
    </row>
    <row r="150" spans="1:11" ht="31.5" x14ac:dyDescent="0.25">
      <c r="A150" s="5" t="s">
        <v>107</v>
      </c>
      <c r="B150" s="2" t="s">
        <v>12</v>
      </c>
      <c r="C150" s="3" t="s">
        <v>13</v>
      </c>
      <c r="D150" s="37">
        <f>8940/1000</f>
        <v>8.94</v>
      </c>
      <c r="E150" s="19" t="s">
        <v>160</v>
      </c>
      <c r="F150" s="15">
        <f t="shared" si="24"/>
        <v>8.94</v>
      </c>
      <c r="G150" s="16" t="s">
        <v>13</v>
      </c>
      <c r="H150" s="16" t="s">
        <v>13</v>
      </c>
      <c r="I150" s="17" t="str">
        <f t="shared" si="18"/>
        <v>Поточний ремонт рентгенапарата РДК-ВСМ-18</v>
      </c>
      <c r="J150" s="18">
        <f t="shared" si="18"/>
        <v>8.94</v>
      </c>
      <c r="K150" s="3" t="s">
        <v>13</v>
      </c>
    </row>
    <row r="151" spans="1:11" s="8" customFormat="1" ht="25.5" customHeight="1" x14ac:dyDescent="0.25">
      <c r="A151" s="7"/>
      <c r="B151" s="7"/>
      <c r="C151" s="7"/>
      <c r="D151" s="20">
        <f>SUM(D5:D150)</f>
        <v>549.13258999999994</v>
      </c>
      <c r="E151" s="21"/>
      <c r="F151" s="20">
        <f>SUM(F5:F150)</f>
        <v>549.13258999999994</v>
      </c>
      <c r="G151" s="21"/>
      <c r="H151" s="21"/>
      <c r="I151" s="21"/>
      <c r="J151" s="20">
        <f>SUM(J5:J150)</f>
        <v>549.13258999999994</v>
      </c>
      <c r="K151" s="7"/>
    </row>
    <row r="152" spans="1:11" ht="25.5" customHeight="1" x14ac:dyDescent="0.25">
      <c r="C152" s="9"/>
      <c r="D152" s="10"/>
    </row>
    <row r="154" spans="1:11" ht="25.5" customHeight="1" x14ac:dyDescent="0.25">
      <c r="B154" s="23" t="s">
        <v>162</v>
      </c>
      <c r="C154" s="34"/>
      <c r="D154" s="34"/>
      <c r="E154" s="23" t="s">
        <v>163</v>
      </c>
    </row>
    <row r="155" spans="1:11" ht="25.5" customHeight="1" x14ac:dyDescent="0.25">
      <c r="B155" s="23"/>
      <c r="C155" s="33" t="s">
        <v>164</v>
      </c>
      <c r="D155" s="33"/>
      <c r="E155" s="23"/>
    </row>
    <row r="156" spans="1:11" ht="25.5" customHeight="1" x14ac:dyDescent="0.25">
      <c r="B156" s="23" t="s">
        <v>165</v>
      </c>
      <c r="C156" s="34"/>
      <c r="D156" s="34"/>
      <c r="E156" s="23" t="s">
        <v>166</v>
      </c>
    </row>
    <row r="157" spans="1:11" ht="25.5" customHeight="1" x14ac:dyDescent="0.25">
      <c r="B157" s="23"/>
      <c r="C157" s="35" t="s">
        <v>164</v>
      </c>
      <c r="D157" s="35"/>
      <c r="E157" s="23"/>
    </row>
    <row r="158" spans="1:11" ht="25.5" customHeight="1" x14ac:dyDescent="0.25">
      <c r="B158" s="23" t="s">
        <v>167</v>
      </c>
      <c r="C158" s="34"/>
      <c r="D158" s="34"/>
      <c r="E158" s="23" t="s">
        <v>168</v>
      </c>
    </row>
    <row r="159" spans="1:11" ht="25.5" customHeight="1" x14ac:dyDescent="0.25">
      <c r="B159" s="23"/>
      <c r="C159" s="33" t="s">
        <v>164</v>
      </c>
      <c r="D159" s="33"/>
      <c r="E159" s="23"/>
    </row>
  </sheetData>
  <mergeCells count="14">
    <mergeCell ref="C159:D159"/>
    <mergeCell ref="C154:D154"/>
    <mergeCell ref="C155:D155"/>
    <mergeCell ref="C156:D156"/>
    <mergeCell ref="C157:D157"/>
    <mergeCell ref="C158:D158"/>
    <mergeCell ref="K3:K4"/>
    <mergeCell ref="A1:K1"/>
    <mergeCell ref="A2:K2"/>
    <mergeCell ref="A3:A4"/>
    <mergeCell ref="B3:B4"/>
    <mergeCell ref="C3:E3"/>
    <mergeCell ref="F3:F4"/>
    <mergeCell ref="G3:J3"/>
  </mergeCells>
  <phoneticPr fontId="2" type="noConversion"/>
  <pageMargins left="0.31496062992125984" right="0.11811023622047245" top="0.55118110236220474" bottom="0.55118110236220474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І кв.2021</vt:lpstr>
      <vt:lpstr>'І кв.2021'!Область_печати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2021-04-07T10:55:04Z</cp:lastPrinted>
  <dcterms:created xsi:type="dcterms:W3CDTF">2006-09-16T00:00:00Z</dcterms:created>
  <dcterms:modified xsi:type="dcterms:W3CDTF">2021-04-07T12:09:13Z</dcterms:modified>
</cp:coreProperties>
</file>